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HERME\Desktop\ENGENHARIA CIVIL\PREFEITURA DE DOIS RIACHOS\PRAÇA ALTO DA CONCEIÇÃO\"/>
    </mc:Choice>
  </mc:AlternateContent>
  <xr:revisionPtr revIDLastSave="0" documentId="13_ncr:1_{C5219657-D473-45E7-9567-B5225C47630D}" xr6:coauthVersionLast="47" xr6:coauthVersionMax="47" xr10:uidLastSave="{00000000-0000-0000-0000-000000000000}"/>
  <bookViews>
    <workbookView xWindow="-120" yWindow="-120" windowWidth="29040" windowHeight="15720" tabRatio="735" firstSheet="3" activeTab="10" xr2:uid="{00000000-000D-0000-FFFF-FFFF00000000}"/>
  </bookViews>
  <sheets>
    <sheet name="PLANILHA PAGA" sheetId="34" r:id="rId1"/>
    <sheet name="MEMÓRIAL DE CALCULO-PLAN_PAGA" sheetId="36" r:id="rId2"/>
    <sheet name="COMPOSIÇÕES - REFORMAS" sheetId="22" r:id="rId3"/>
    <sheet name="MEMÓRIAL DE CALCULO-PLAN_LICITA" sheetId="46" r:id="rId4"/>
    <sheet name="PLANILHA LICITAR" sheetId="35" r:id="rId5"/>
    <sheet name="ORÇAMENTO" sheetId="28" state="hidden" r:id="rId6"/>
    <sheet name="CRON.REFORMA " sheetId="32" r:id="rId7"/>
    <sheet name="BDI-MATERIAL" sheetId="44" r:id="rId8"/>
    <sheet name="BDI-SERVIÇO" sheetId="45" r:id="rId9"/>
    <sheet name="ENCARGO-SOCIAL" sheetId="43" r:id="rId10"/>
    <sheet name="CURVA ABC" sheetId="41" r:id="rId11"/>
  </sheets>
  <externalReferences>
    <externalReference r:id="rId12"/>
    <externalReference r:id="rId13"/>
    <externalReference r:id="rId14"/>
  </externalReferences>
  <definedNames>
    <definedName name="______ta105" localSheetId="7">#REF!</definedName>
    <definedName name="______ta105" localSheetId="6">#REF!</definedName>
    <definedName name="______ta105" localSheetId="5">#REF!</definedName>
    <definedName name="______ta105">#REF!</definedName>
    <definedName name="______ta157" localSheetId="7">#REF!</definedName>
    <definedName name="______ta157" localSheetId="6">#REF!</definedName>
    <definedName name="______ta157" localSheetId="5">#REF!</definedName>
    <definedName name="______ta157">#REF!</definedName>
    <definedName name="_____ta105" localSheetId="7">#REF!</definedName>
    <definedName name="_____ta105" localSheetId="6">#REF!</definedName>
    <definedName name="_____ta105" localSheetId="5">#REF!</definedName>
    <definedName name="_____ta105">#REF!</definedName>
    <definedName name="_____ta157" localSheetId="7">#REF!</definedName>
    <definedName name="_____ta157" localSheetId="6">#REF!</definedName>
    <definedName name="_____ta157" localSheetId="5">#REF!</definedName>
    <definedName name="_____ta157">#REF!</definedName>
    <definedName name="____ta105" localSheetId="7">#REF!</definedName>
    <definedName name="____ta105" localSheetId="6">#REF!</definedName>
    <definedName name="____ta105" localSheetId="5">#REF!</definedName>
    <definedName name="____ta105">#REF!</definedName>
    <definedName name="____ta157" localSheetId="7">#REF!</definedName>
    <definedName name="____ta157" localSheetId="6">#REF!</definedName>
    <definedName name="____ta157" localSheetId="5">#REF!</definedName>
    <definedName name="____ta157">#REF!</definedName>
    <definedName name="___ta105" localSheetId="7">#REF!</definedName>
    <definedName name="___ta105" localSheetId="6">#REF!</definedName>
    <definedName name="___ta105" localSheetId="5">#REF!</definedName>
    <definedName name="___ta105">#REF!</definedName>
    <definedName name="___ta157" localSheetId="7">#REF!</definedName>
    <definedName name="___ta157" localSheetId="6">#REF!</definedName>
    <definedName name="___ta157" localSheetId="5">#REF!</definedName>
    <definedName name="___ta157">#REF!</definedName>
    <definedName name="__apf1" localSheetId="7">#REF!</definedName>
    <definedName name="__apf1" localSheetId="6">#REF!</definedName>
    <definedName name="__apf1" localSheetId="5">#REF!</definedName>
    <definedName name="__apf1">#REF!</definedName>
    <definedName name="__cpf1" localSheetId="7">#REF!</definedName>
    <definedName name="__cpf1" localSheetId="6">#REF!</definedName>
    <definedName name="__cpf1" localSheetId="5">#REF!</definedName>
    <definedName name="__cpf1">#REF!</definedName>
    <definedName name="__ta105" localSheetId="7">#REF!</definedName>
    <definedName name="__ta105" localSheetId="6">#REF!</definedName>
    <definedName name="__ta105" localSheetId="5">#REF!</definedName>
    <definedName name="__ta105">#REF!</definedName>
    <definedName name="__ta157" localSheetId="7">#REF!</definedName>
    <definedName name="__ta157" localSheetId="6">#REF!</definedName>
    <definedName name="__ta157" localSheetId="5">#REF!</definedName>
    <definedName name="__ta157">#REF!</definedName>
    <definedName name="_5555" localSheetId="7">#REF!</definedName>
    <definedName name="_5555" localSheetId="6">#REF!</definedName>
    <definedName name="_5555" localSheetId="5">#REF!</definedName>
    <definedName name="_5555">#REF!</definedName>
    <definedName name="_apf1" localSheetId="7">#REF!</definedName>
    <definedName name="_apf1" localSheetId="6">#REF!</definedName>
    <definedName name="_apf1" localSheetId="5">#REF!</definedName>
    <definedName name="_apf1">#REF!</definedName>
    <definedName name="_cpf1" localSheetId="7">#REF!</definedName>
    <definedName name="_cpf1" localSheetId="6">#REF!</definedName>
    <definedName name="_cpf1" localSheetId="5">#REF!</definedName>
    <definedName name="_cpf1">#REF!</definedName>
    <definedName name="_xlnm._FilterDatabase" localSheetId="10" hidden="1">'CURVA ABC'!$A$9:$M$10</definedName>
    <definedName name="_sub1" localSheetId="7">#REF!</definedName>
    <definedName name="_sub1" localSheetId="6">#REF!</definedName>
    <definedName name="_sub1" localSheetId="5">#REF!</definedName>
    <definedName name="_sub1">#REF!</definedName>
    <definedName name="_sub2" localSheetId="7">#REF!</definedName>
    <definedName name="_sub2" localSheetId="6">#REF!</definedName>
    <definedName name="_sub2" localSheetId="5">#REF!</definedName>
    <definedName name="_sub2">#REF!</definedName>
    <definedName name="_sub3" localSheetId="7">#REF!</definedName>
    <definedName name="_sub3" localSheetId="6">#REF!</definedName>
    <definedName name="_sub3" localSheetId="5">#REF!</definedName>
    <definedName name="_sub3">#REF!</definedName>
    <definedName name="_sub4" localSheetId="7">#REF!</definedName>
    <definedName name="_sub4" localSheetId="6">#REF!</definedName>
    <definedName name="_sub4" localSheetId="5">#REF!</definedName>
    <definedName name="_sub4">#REF!</definedName>
    <definedName name="_ta105" localSheetId="7">#REF!</definedName>
    <definedName name="_ta105" localSheetId="6">#REF!</definedName>
    <definedName name="_ta105" localSheetId="5">#REF!</definedName>
    <definedName name="_ta105">#REF!</definedName>
    <definedName name="_ta157" localSheetId="7">#REF!</definedName>
    <definedName name="_ta157" localSheetId="6">#REF!</definedName>
    <definedName name="_ta157" localSheetId="5">#REF!</definedName>
    <definedName name="_ta157">#REF!</definedName>
    <definedName name="a" localSheetId="7">#REF!</definedName>
    <definedName name="a" localSheetId="6">#REF!</definedName>
    <definedName name="a" localSheetId="5">#REF!</definedName>
    <definedName name="a">#REF!</definedName>
    <definedName name="A500000000000000000000" localSheetId="7">#REF!</definedName>
    <definedName name="A500000000000000000000" localSheetId="6">#REF!</definedName>
    <definedName name="A500000000000000000000" localSheetId="5">#REF!</definedName>
    <definedName name="A500000000000000000000">#REF!</definedName>
    <definedName name="aapoio3por2por02" localSheetId="7">#REF!</definedName>
    <definedName name="aapoio3por2por02" localSheetId="6">#REF!</definedName>
    <definedName name="aapoio3por2por02" localSheetId="5">#REF!</definedName>
    <definedName name="aapoio3por2por02">#REF!</definedName>
    <definedName name="aapoio3por8por03" localSheetId="7">#REF!</definedName>
    <definedName name="aapoio3por8por03" localSheetId="6">#REF!</definedName>
    <definedName name="aapoio3por8por03" localSheetId="5">#REF!</definedName>
    <definedName name="aapoio3por8por03">#REF!</definedName>
    <definedName name="abc" localSheetId="7">#REF!</definedName>
    <definedName name="abc" localSheetId="6">#REF!</definedName>
    <definedName name="abc" localSheetId="5">#REF!</definedName>
    <definedName name="abc">#REF!</definedName>
    <definedName name="ACwvu.Características." localSheetId="7" hidden="1">#REF!</definedName>
    <definedName name="ACwvu.Características." localSheetId="6" hidden="1">#REF!</definedName>
    <definedName name="ACwvu.Características." localSheetId="5" hidden="1">#REF!</definedName>
    <definedName name="ACwvu.Características." hidden="1">#REF!</definedName>
    <definedName name="ACwvu.Ciclos." localSheetId="7" hidden="1">#REF!</definedName>
    <definedName name="ACwvu.Ciclos." localSheetId="6" hidden="1">#REF!</definedName>
    <definedName name="ACwvu.Ciclos." localSheetId="5" hidden="1">#REF!</definedName>
    <definedName name="ACwvu.Ciclos." hidden="1">#REF!</definedName>
    <definedName name="ACwvu.Custos." localSheetId="7" hidden="1">#REF!</definedName>
    <definedName name="ACwvu.Custos." localSheetId="6" hidden="1">#REF!</definedName>
    <definedName name="ACwvu.Custos." localSheetId="5" hidden="1">#REF!</definedName>
    <definedName name="ACwvu.Custos." hidden="1">#REF!</definedName>
    <definedName name="ACwvu.Recursos." localSheetId="7" hidden="1">#REF!</definedName>
    <definedName name="ACwvu.Recursos." localSheetId="6" hidden="1">#REF!</definedName>
    <definedName name="ACwvu.Recursos." localSheetId="5" hidden="1">#REF!</definedName>
    <definedName name="ACwvu.Recursos." hidden="1">#REF!</definedName>
    <definedName name="ADS" localSheetId="7">#REF!</definedName>
    <definedName name="ADS" localSheetId="6">#REF!</definedName>
    <definedName name="ADS" localSheetId="5">#REF!</definedName>
    <definedName name="ADS">#REF!</definedName>
    <definedName name="alvenaria" localSheetId="7">#REF!</definedName>
    <definedName name="alvenaria" localSheetId="6">#REF!</definedName>
    <definedName name="alvenaria" localSheetId="5">#REF!</definedName>
    <definedName name="alvenaria">#REF!</definedName>
    <definedName name="andaime" localSheetId="7">#REF!</definedName>
    <definedName name="andaime" localSheetId="6">#REF!</definedName>
    <definedName name="andaime" localSheetId="5">#REF!</definedName>
    <definedName name="andaime">#REF!</definedName>
    <definedName name="apontador" localSheetId="7">#REF!</definedName>
    <definedName name="apontador" localSheetId="6">#REF!</definedName>
    <definedName name="apontador" localSheetId="5">#REF!</definedName>
    <definedName name="apontador">#REF!</definedName>
    <definedName name="_xlnm.Print_Area" localSheetId="7">'BDI-MATERIAL'!$A$1:$G$50</definedName>
    <definedName name="_xlnm.Print_Area" localSheetId="8">'BDI-SERVIÇO'!$A$1:$G$49</definedName>
    <definedName name="_xlnm.Print_Area" localSheetId="2">'COMPOSIÇÕES - REFORMAS'!$A$1:$G$17</definedName>
    <definedName name="_xlnm.Print_Area" localSheetId="6">'CRON.REFORMA '!$A$1:$E$43</definedName>
    <definedName name="_xlnm.Print_Area" localSheetId="10">'CURVA ABC'!$A$1:$M$103</definedName>
    <definedName name="_xlnm.Print_Area" localSheetId="9">'ENCARGO-SOCIAL'!$A$1:$N$79</definedName>
    <definedName name="_xlnm.Print_Area" localSheetId="5">ORÇAMENTO!$A$1:$J$144</definedName>
    <definedName name="_xlnm.Print_Area" localSheetId="4">'PLANILHA LICITAR'!$A$1:$J$125</definedName>
    <definedName name="_xlnm.Print_Area" localSheetId="0">'PLANILHA PAGA'!$A$1:$J$161</definedName>
    <definedName name="_xlnm.Print_Area">#REF!</definedName>
    <definedName name="ASDS" localSheetId="7">#REF!</definedName>
    <definedName name="ASDS" localSheetId="6">#REF!</definedName>
    <definedName name="ASDS" localSheetId="5">#REF!</definedName>
    <definedName name="ASDS">#REF!</definedName>
    <definedName name="auxiliar" localSheetId="7">#REF!</definedName>
    <definedName name="auxiliar" localSheetId="6">#REF!</definedName>
    <definedName name="auxiliar" localSheetId="5">#REF!</definedName>
    <definedName name="auxiliar">#REF!</definedName>
    <definedName name="bacia16" localSheetId="7">#REF!</definedName>
    <definedName name="bacia16" localSheetId="6">#REF!</definedName>
    <definedName name="bacia16" localSheetId="5">#REF!</definedName>
    <definedName name="bacia16">#REF!</definedName>
    <definedName name="bdi" localSheetId="7">#REF!</definedName>
    <definedName name="bdi" localSheetId="6">#REF!</definedName>
    <definedName name="bdi" localSheetId="5">#REF!</definedName>
    <definedName name="bdi">#REF!</definedName>
    <definedName name="capataz" localSheetId="7">#REF!</definedName>
    <definedName name="capataz" localSheetId="6">#REF!</definedName>
    <definedName name="capataz" localSheetId="5">#REF!</definedName>
    <definedName name="capataz">#REF!</definedName>
    <definedName name="carpinteiro" localSheetId="7">#REF!</definedName>
    <definedName name="carpinteiro" localSheetId="6">#REF!</definedName>
    <definedName name="carpinteiro" localSheetId="5">#REF!</definedName>
    <definedName name="carpinteiro">#REF!</definedName>
    <definedName name="CC" localSheetId="7">#REF!</definedName>
    <definedName name="CC" localSheetId="6">#REF!</definedName>
    <definedName name="CC" localSheetId="5">#REF!</definedName>
    <definedName name="CC">#REF!</definedName>
    <definedName name="cccccc" localSheetId="7">#REF!</definedName>
    <definedName name="cccccc" localSheetId="6">#REF!</definedName>
    <definedName name="cccccc" localSheetId="5">#REF!</definedName>
    <definedName name="cccccc">#REF!</definedName>
    <definedName name="concreto15" localSheetId="7">#REF!</definedName>
    <definedName name="concreto15" localSheetId="6">#REF!</definedName>
    <definedName name="concreto15" localSheetId="5">#REF!</definedName>
    <definedName name="concreto15">#REF!</definedName>
    <definedName name="copiadowntown" localSheetId="7" hidden="1">{"características",#N/A,TRUE,"Imprime1";"ciclos",#N/A,TRUE,"Imprime1"}</definedName>
    <definedName name="copiadowntown" localSheetId="6" hidden="1">{"características",#N/A,TRUE,"Imprime1";"ciclos",#N/A,TRUE,"Imprime1"}</definedName>
    <definedName name="copiadowntown" hidden="1">{"características",#N/A,TRUE,"Imprime1";"ciclos",#N/A,TRUE,"Imprime1"}</definedName>
    <definedName name="cpaux" localSheetId="7">#REF!</definedName>
    <definedName name="cpaux" localSheetId="6">#REF!</definedName>
    <definedName name="cpaux" localSheetId="5">#REF!</definedName>
    <definedName name="cpaux">#REF!</definedName>
    <definedName name="CPU" localSheetId="7">#REF!</definedName>
    <definedName name="CPU" localSheetId="6">#REF!</definedName>
    <definedName name="CPU" localSheetId="5">#REF!</definedName>
    <definedName name="CPU">#REF!</definedName>
    <definedName name="crav3Tr32" localSheetId="7">#REF!</definedName>
    <definedName name="crav3Tr32" localSheetId="6">#REF!</definedName>
    <definedName name="crav3Tr32" localSheetId="5">#REF!</definedName>
    <definedName name="crav3Tr32">#REF!</definedName>
    <definedName name="cravTr68" localSheetId="7">#REF!</definedName>
    <definedName name="cravTr68" localSheetId="6">#REF!</definedName>
    <definedName name="cravTr68" localSheetId="5">#REF!</definedName>
    <definedName name="cravTr68">#REF!</definedName>
    <definedName name="CustoPMVC" localSheetId="7">#REF!</definedName>
    <definedName name="CustoPMVC" localSheetId="6">#REF!</definedName>
    <definedName name="CustoPMVC" localSheetId="5">#REF!</definedName>
    <definedName name="CustoPMVC">#REF!</definedName>
    <definedName name="DDD" localSheetId="7">#REF!</definedName>
    <definedName name="DDD" localSheetId="6">#REF!</definedName>
    <definedName name="DDD">#REF!</definedName>
    <definedName name="dfdf" localSheetId="7">#REF!</definedName>
    <definedName name="dfdf" localSheetId="6">#REF!</definedName>
    <definedName name="dfdf" localSheetId="5">#REF!</definedName>
    <definedName name="dfdf">#REF!</definedName>
    <definedName name="elevação" localSheetId="7">#REF!</definedName>
    <definedName name="elevação" localSheetId="6">#REF!</definedName>
    <definedName name="elevação" localSheetId="5">#REF!</definedName>
    <definedName name="elevação">#REF!</definedName>
    <definedName name="encarregadoAr" localSheetId="7">#REF!</definedName>
    <definedName name="encarregadoAr" localSheetId="6">#REF!</definedName>
    <definedName name="encarregadoAr" localSheetId="5">#REF!</definedName>
    <definedName name="encarregadoAr">#REF!</definedName>
    <definedName name="enchimento" localSheetId="7">#REF!</definedName>
    <definedName name="enchimento" localSheetId="6">#REF!</definedName>
    <definedName name="enchimento" localSheetId="5">#REF!</definedName>
    <definedName name="enchimento">#REF!</definedName>
    <definedName name="engenheiro" localSheetId="7">#REF!</definedName>
    <definedName name="engenheiro" localSheetId="6">#REF!</definedName>
    <definedName name="engenheiro" localSheetId="5">#REF!</definedName>
    <definedName name="engenheiro">#REF!</definedName>
    <definedName name="enroPA" localSheetId="7">#REF!</definedName>
    <definedName name="enroPA" localSheetId="6">#REF!</definedName>
    <definedName name="enroPA" localSheetId="5">#REF!</definedName>
    <definedName name="enroPA">#REF!</definedName>
    <definedName name="ensecadeira5" localSheetId="7">#REF!</definedName>
    <definedName name="ensecadeira5" localSheetId="6">#REF!</definedName>
    <definedName name="ensecadeira5" localSheetId="5">#REF!</definedName>
    <definedName name="ensecadeira5">#REF!</definedName>
    <definedName name="escavacao.2" localSheetId="7">#REF!</definedName>
    <definedName name="escavacao.2" localSheetId="6">#REF!</definedName>
    <definedName name="escavacao.2" localSheetId="5">#REF!</definedName>
    <definedName name="escavacao.2">#REF!</definedName>
    <definedName name="escoramentof" localSheetId="7">#REF!</definedName>
    <definedName name="escoramentof" localSheetId="6">#REF!</definedName>
    <definedName name="escoramentof" localSheetId="5">#REF!</definedName>
    <definedName name="escoramentof">#REF!</definedName>
    <definedName name="ESS" localSheetId="7">#REF!</definedName>
    <definedName name="ESS" localSheetId="6">#REF!</definedName>
    <definedName name="ESS">#REF!</definedName>
    <definedName name="Excel_BuiltIn_Print_Area_2">"$#REF!.$A$8:$D$82"</definedName>
    <definedName name="Excel_BuiltIn_Print_Area_2_1_1">"$#REF!.$A$7:$J$73"</definedName>
    <definedName name="Excel_BuiltIn_Print_Area_3">"$#REF!.$A$8:$D$76"</definedName>
    <definedName name="Excel_BuiltIn_Print_Area_3_1">"$#REF!.$A$7:$K$92"</definedName>
    <definedName name="Excel_BuiltIn_Print_Area_3_1_1">"$#REF!.$A$7:$K$91"</definedName>
    <definedName name="Excel_BuiltIn_Print_Titles_3_1">"$#REF!.$A$7:$IV$15"</definedName>
    <definedName name="f" localSheetId="7">#REF!</definedName>
    <definedName name="f" localSheetId="6">#REF!</definedName>
    <definedName name="f" localSheetId="5">#REF!</definedName>
    <definedName name="f">#REF!</definedName>
    <definedName name="feitor" localSheetId="7">#REF!</definedName>
    <definedName name="feitor" localSheetId="6">#REF!</definedName>
    <definedName name="feitor" localSheetId="5">#REF!</definedName>
    <definedName name="feitor">#REF!</definedName>
    <definedName name="ferreiro" localSheetId="7">#REF!</definedName>
    <definedName name="ferreiro" localSheetId="6">#REF!</definedName>
    <definedName name="ferreiro" localSheetId="5">#REF!</definedName>
    <definedName name="ferreiro">#REF!</definedName>
    <definedName name="financ">'[1]CRON. FÍSICO-FINANCEIRO HABIT.'!$G$6</definedName>
    <definedName name="forcortdob" localSheetId="7">#REF!</definedName>
    <definedName name="forcortdob" localSheetId="6">#REF!</definedName>
    <definedName name="forcortdob" localSheetId="5">#REF!</definedName>
    <definedName name="forcortdob">#REF!</definedName>
    <definedName name="formacurva" localSheetId="7">#REF!</definedName>
    <definedName name="formacurva" localSheetId="6">#REF!</definedName>
    <definedName name="formacurva" localSheetId="5">#REF!</definedName>
    <definedName name="formacurva">#REF!</definedName>
    <definedName name="formaplana" localSheetId="7">#REF!</definedName>
    <definedName name="formaplana" localSheetId="6">#REF!</definedName>
    <definedName name="formaplana" localSheetId="5">#REF!</definedName>
    <definedName name="formaplana">#REF!</definedName>
    <definedName name="fornec3Tr32" localSheetId="7">#REF!</definedName>
    <definedName name="fornec3Tr32" localSheetId="6">#REF!</definedName>
    <definedName name="fornec3Tr32" localSheetId="5">#REF!</definedName>
    <definedName name="fornec3Tr32">#REF!</definedName>
    <definedName name="fornecTr68" localSheetId="7">#REF!</definedName>
    <definedName name="fornecTr68" localSheetId="6">#REF!</definedName>
    <definedName name="fornecTr68" localSheetId="5">#REF!</definedName>
    <definedName name="fornecTr68">#REF!</definedName>
    <definedName name="furador" localSheetId="7">#REF!</definedName>
    <definedName name="furador" localSheetId="6">#REF!</definedName>
    <definedName name="furador" localSheetId="5">#REF!</definedName>
    <definedName name="furador">#REF!</definedName>
    <definedName name="gcorpo" localSheetId="7">#REF!</definedName>
    <definedName name="gcorpo" localSheetId="6">#REF!</definedName>
    <definedName name="gcorpo" localSheetId="5">#REF!</definedName>
    <definedName name="gcorpo">#REF!</definedName>
    <definedName name="geral" localSheetId="7">#REF!</definedName>
    <definedName name="geral" localSheetId="6">#REF!</definedName>
    <definedName name="geral" localSheetId="5">#REF!</definedName>
    <definedName name="geral">#REF!</definedName>
    <definedName name="_xlnm.Recorder" localSheetId="7">#REF!</definedName>
    <definedName name="_xlnm.Recorder" localSheetId="6">#REF!</definedName>
    <definedName name="_xlnm.Recorder" localSheetId="5">#REF!</definedName>
    <definedName name="_xlnm.Recorder">#REF!</definedName>
    <definedName name="hbomba" localSheetId="7">#REF!</definedName>
    <definedName name="hbomba" localSheetId="6">#REF!</definedName>
    <definedName name="hbomba" localSheetId="5">#REF!</definedName>
    <definedName name="hbomba">#REF!</definedName>
    <definedName name="INSUMOS" localSheetId="7">#REF!</definedName>
    <definedName name="INSUMOS" localSheetId="6">#REF!</definedName>
    <definedName name="INSUMOS" localSheetId="5">#REF!</definedName>
    <definedName name="INSUMOS">#REF!</definedName>
    <definedName name="jeribu" localSheetId="7">#REF!</definedName>
    <definedName name="jeribu" localSheetId="6">#REF!</definedName>
    <definedName name="jeribu" localSheetId="5">#REF!</definedName>
    <definedName name="jeribu">#REF!</definedName>
    <definedName name="k" localSheetId="7">#REF!</definedName>
    <definedName name="k" localSheetId="6">#REF!</definedName>
    <definedName name="k" localSheetId="5">#REF!</definedName>
    <definedName name="k">#REF!</definedName>
    <definedName name="kg" localSheetId="7">#REF!</definedName>
    <definedName name="kg" localSheetId="6">#REF!</definedName>
    <definedName name="kg" localSheetId="5">#REF!</definedName>
    <definedName name="kg">#REF!</definedName>
    <definedName name="lama" localSheetId="7">#REF!</definedName>
    <definedName name="lama" localSheetId="6">#REF!</definedName>
    <definedName name="lama" localSheetId="5">#REF!</definedName>
    <definedName name="lama">#REF!</definedName>
    <definedName name="leis" localSheetId="7">#REF!</definedName>
    <definedName name="leis" localSheetId="6">#REF!</definedName>
    <definedName name="leis" localSheetId="5">#REF!</definedName>
    <definedName name="leis">#REF!</definedName>
    <definedName name="Macro101" localSheetId="7">[2]!Macro16</definedName>
    <definedName name="Macro101" localSheetId="8">[2]!Macro16</definedName>
    <definedName name="Macro101" localSheetId="6">[2]!Macro16</definedName>
    <definedName name="Macro101" localSheetId="3">[2]!Macro16</definedName>
    <definedName name="Macro101" localSheetId="5">[2]!Macro16</definedName>
    <definedName name="Macro101">[2]!Macro16</definedName>
    <definedName name="Macro16">#N/A</definedName>
    <definedName name="mãodeobra" localSheetId="7">#REF!</definedName>
    <definedName name="mãodeobra" localSheetId="6">#REF!</definedName>
    <definedName name="mãodeobra" localSheetId="5">#REF!</definedName>
    <definedName name="mãodeobra">#REF!</definedName>
    <definedName name="massacara" localSheetId="7">#REF!</definedName>
    <definedName name="massacara" localSheetId="6">#REF!</definedName>
    <definedName name="massacara" localSheetId="5">#REF!</definedName>
    <definedName name="massacara">#REF!</definedName>
    <definedName name="materiais" localSheetId="7">#REF!</definedName>
    <definedName name="materiais" localSheetId="6">#REF!</definedName>
    <definedName name="materiais" localSheetId="5">#REF!</definedName>
    <definedName name="materiais">#REF!</definedName>
    <definedName name="mestre" localSheetId="7">#REF!</definedName>
    <definedName name="mestre" localSheetId="6">#REF!</definedName>
    <definedName name="mestre" localSheetId="5">#REF!</definedName>
    <definedName name="mestre">#REF!</definedName>
    <definedName name="nome" localSheetId="7">#REF!</definedName>
    <definedName name="nome" localSheetId="6">#REF!</definedName>
    <definedName name="nome" localSheetId="5">#REF!</definedName>
    <definedName name="nome">#REF!</definedName>
    <definedName name="NOVOS" localSheetId="7">#REF!</definedName>
    <definedName name="NOVOS" localSheetId="6">#REF!</definedName>
    <definedName name="NOVOS" localSheetId="5">#REF!</definedName>
    <definedName name="NOVOS">#REF!</definedName>
    <definedName name="operabate" localSheetId="7">#REF!</definedName>
    <definedName name="operabate" localSheetId="6">#REF!</definedName>
    <definedName name="operabate" localSheetId="5">#REF!</definedName>
    <definedName name="operabate">#REF!</definedName>
    <definedName name="ORÇAMENTO" localSheetId="7" hidden="1">{"características",#N/A,TRUE,"Imprime1";"ciclos",#N/A,TRUE,"Imprime1"}</definedName>
    <definedName name="ORÇAMENTO" localSheetId="6" hidden="1">{"características",#N/A,TRUE,"Imprime1";"ciclos",#N/A,TRUE,"Imprime1"}</definedName>
    <definedName name="ORÇAMENTO" hidden="1">{"características",#N/A,TRUE,"Imprime1";"ciclos",#N/A,TRUE,"Imprime1"}</definedName>
    <definedName name="paux" localSheetId="7">#REF!</definedName>
    <definedName name="paux" localSheetId="6">#REF!</definedName>
    <definedName name="paux" localSheetId="5">#REF!</definedName>
    <definedName name="paux">#REF!</definedName>
    <definedName name="pedreiro" localSheetId="7">#REF!</definedName>
    <definedName name="pedreiro" localSheetId="6">#REF!</definedName>
    <definedName name="pedreiro" localSheetId="5">#REF!</definedName>
    <definedName name="pedreiro">#REF!</definedName>
    <definedName name="pinturas" localSheetId="7">#REF!</definedName>
    <definedName name="pinturas" localSheetId="6">#REF!</definedName>
    <definedName name="pinturas" localSheetId="5">#REF!</definedName>
    <definedName name="pinturas">#REF!</definedName>
    <definedName name="PLAN" localSheetId="7">#REF!</definedName>
    <definedName name="PLAN" localSheetId="6">#REF!</definedName>
    <definedName name="PLAN" localSheetId="5">#REF!</definedName>
    <definedName name="PLAN">#REF!</definedName>
    <definedName name="PLANILHA" localSheetId="7">#REF!</definedName>
    <definedName name="PLANILHA" localSheetId="6">#REF!</definedName>
    <definedName name="PLANILHA" localSheetId="5">#REF!</definedName>
    <definedName name="PLANILHA">#REF!</definedName>
    <definedName name="ponteest1650" localSheetId="7">#REF!</definedName>
    <definedName name="ponteest1650" localSheetId="6">#REF!</definedName>
    <definedName name="ponteest1650" localSheetId="5">#REF!</definedName>
    <definedName name="ponteest1650">#REF!</definedName>
    <definedName name="ponteest856" localSheetId="7">#REF!</definedName>
    <definedName name="ponteest856" localSheetId="6">#REF!</definedName>
    <definedName name="ponteest856" localSheetId="5">#REF!</definedName>
    <definedName name="ponteest856">#REF!</definedName>
    <definedName name="ponteest894" localSheetId="7">#REF!</definedName>
    <definedName name="ponteest894" localSheetId="6">#REF!</definedName>
    <definedName name="ponteest894" localSheetId="5">#REF!</definedName>
    <definedName name="ponteest894">#REF!</definedName>
    <definedName name="PRECO" localSheetId="7">#REF!</definedName>
    <definedName name="PRECO" localSheetId="6">#REF!</definedName>
    <definedName name="PRECO" localSheetId="5">#REF!</definedName>
    <definedName name="PRECO">#REF!</definedName>
    <definedName name="preco1" localSheetId="7">#REF!</definedName>
    <definedName name="preco1" localSheetId="6">#REF!</definedName>
    <definedName name="preco1" localSheetId="5">#REF!</definedName>
    <definedName name="preco1">#REF!</definedName>
    <definedName name="PRINT_AREA_MI" localSheetId="7">#REF!</definedName>
    <definedName name="PRINT_AREA_MI" localSheetId="6">#REF!</definedName>
    <definedName name="PRINT_AREA_MI" localSheetId="5">#REF!</definedName>
    <definedName name="PRINT_AREA_MI">#REF!</definedName>
    <definedName name="PRINT_TITLES_MI" localSheetId="7">#REF!</definedName>
    <definedName name="PRINT_TITLES_MI" localSheetId="6">#REF!</definedName>
    <definedName name="PRINT_TITLES_MI" localSheetId="5">#REF!</definedName>
    <definedName name="PRINT_TITLES_MI">#REF!</definedName>
    <definedName name="queiroz" localSheetId="7">#REF!</definedName>
    <definedName name="queiroz" localSheetId="6">#REF!</definedName>
    <definedName name="queiroz" localSheetId="5">#REF!</definedName>
    <definedName name="queiroz">#REF!</definedName>
    <definedName name="s" localSheetId="7">#REF!</definedName>
    <definedName name="s" localSheetId="6">#REF!</definedName>
    <definedName name="s" localSheetId="5">#REF!</definedName>
    <definedName name="s">#REF!</definedName>
    <definedName name="SBDBBBF" localSheetId="7">#REF!</definedName>
    <definedName name="SBDBBBF" localSheetId="6">#REF!</definedName>
    <definedName name="SBDBBBF" localSheetId="5">#REF!</definedName>
    <definedName name="SBDBBBF">#REF!</definedName>
    <definedName name="servente" localSheetId="7">#REF!</definedName>
    <definedName name="servente" localSheetId="6">#REF!</definedName>
    <definedName name="servente" localSheetId="5">#REF!</definedName>
    <definedName name="servente">#REF!</definedName>
    <definedName name="serventep" localSheetId="7">#REF!</definedName>
    <definedName name="serventep" localSheetId="6">#REF!</definedName>
    <definedName name="serventep" localSheetId="5">#REF!</definedName>
    <definedName name="serventep">#REF!</definedName>
    <definedName name="servi" localSheetId="7">#REF!</definedName>
    <definedName name="servi" localSheetId="6">#REF!</definedName>
    <definedName name="servi" localSheetId="5">#REF!</definedName>
    <definedName name="servi">#REF!</definedName>
    <definedName name="serviçosterceirizados" localSheetId="7">#REF!</definedName>
    <definedName name="serviçosterceirizados" localSheetId="6">#REF!</definedName>
    <definedName name="serviçosterceirizados" localSheetId="5">#REF!</definedName>
    <definedName name="serviçosterceirizados">#REF!</definedName>
    <definedName name="SINAPI_OUTUBRO" localSheetId="7">#REF!</definedName>
    <definedName name="SINAPI_OUTUBRO" localSheetId="6">#REF!</definedName>
    <definedName name="SINAPI_OUTUBRO" localSheetId="5">#REF!</definedName>
    <definedName name="SINAPI_OUTUBRO">#REF!</definedName>
    <definedName name="soldador" localSheetId="7">#REF!</definedName>
    <definedName name="soldador" localSheetId="6">#REF!</definedName>
    <definedName name="soldador" localSheetId="5">#REF!</definedName>
    <definedName name="soldador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wvu.Características." localSheetId="7" hidden="1">#REF!</definedName>
    <definedName name="Swvu.Características." localSheetId="6" hidden="1">#REF!</definedName>
    <definedName name="Swvu.Características." localSheetId="5" hidden="1">#REF!</definedName>
    <definedName name="Swvu.Características." hidden="1">#REF!</definedName>
    <definedName name="Swvu.Ciclos." localSheetId="7" hidden="1">#REF!</definedName>
    <definedName name="Swvu.Ciclos." localSheetId="6" hidden="1">#REF!</definedName>
    <definedName name="Swvu.Ciclos." localSheetId="5" hidden="1">#REF!</definedName>
    <definedName name="Swvu.Ciclos." hidden="1">#REF!</definedName>
    <definedName name="Swvu.Custos." localSheetId="7" hidden="1">#REF!</definedName>
    <definedName name="Swvu.Custos." localSheetId="6" hidden="1">#REF!</definedName>
    <definedName name="Swvu.Custos." localSheetId="5" hidden="1">#REF!</definedName>
    <definedName name="Swvu.Custos." hidden="1">#REF!</definedName>
    <definedName name="Swvu.Recursos." localSheetId="7" hidden="1">#REF!</definedName>
    <definedName name="Swvu.Recursos." localSheetId="6" hidden="1">#REF!</definedName>
    <definedName name="Swvu.Recursos." localSheetId="5" hidden="1">#REF!</definedName>
    <definedName name="Swvu.Recursos." hidden="1">#REF!</definedName>
    <definedName name="teste" localSheetId="7">#REF!</definedName>
    <definedName name="teste" localSheetId="6">#REF!</definedName>
    <definedName name="teste" localSheetId="5">#REF!</definedName>
    <definedName name="teste">#REF!</definedName>
    <definedName name="teste1" localSheetId="7">#REF!</definedName>
    <definedName name="teste1" localSheetId="6">#REF!</definedName>
    <definedName name="teste1" localSheetId="5">#REF!</definedName>
    <definedName name="teste1">#REF!</definedName>
    <definedName name="teste2" localSheetId="7">#REF!</definedName>
    <definedName name="teste2" localSheetId="6">#REF!</definedName>
    <definedName name="teste2" localSheetId="5">#REF!</definedName>
    <definedName name="teste2">#REF!</definedName>
    <definedName name="teste3" localSheetId="7">#REF!</definedName>
    <definedName name="teste3" localSheetId="6">#REF!</definedName>
    <definedName name="teste3" localSheetId="5">#REF!</definedName>
    <definedName name="teste3">#REF!</definedName>
    <definedName name="Tijuipe" localSheetId="7">#REF!</definedName>
    <definedName name="Tijuipe" localSheetId="6">#REF!</definedName>
    <definedName name="Tijuipe" localSheetId="5">#REF!</definedName>
    <definedName name="Tijuipe">#REF!</definedName>
    <definedName name="tijuipinho" localSheetId="7">#REF!</definedName>
    <definedName name="tijuipinho" localSheetId="6">#REF!</definedName>
    <definedName name="tijuipinho" localSheetId="5">#REF!</definedName>
    <definedName name="tijuipinho">#REF!</definedName>
    <definedName name="TiposObras">[3]DADOS!$A$1:$A$6</definedName>
    <definedName name="TITULO" localSheetId="7">#REF!</definedName>
    <definedName name="TITULO" localSheetId="6">#REF!</definedName>
    <definedName name="TITULO" localSheetId="5">#REF!</definedName>
    <definedName name="TITULO">#REF!</definedName>
    <definedName name="_xlnm.Print_Titles" localSheetId="5">ORÇAMENTO!$9:$9</definedName>
    <definedName name="_xlnm.Print_Titles">#REF!</definedName>
    <definedName name="topógrafo" localSheetId="7">#REF!</definedName>
    <definedName name="topógrafo" localSheetId="6">#REF!</definedName>
    <definedName name="topógrafo" localSheetId="5">#REF!</definedName>
    <definedName name="topógrafo">#REF!</definedName>
    <definedName name="transolo" localSheetId="7">#REF!</definedName>
    <definedName name="transolo" localSheetId="6">#REF!</definedName>
    <definedName name="transolo" localSheetId="5">#REF!</definedName>
    <definedName name="transolo">#REF!</definedName>
    <definedName name="tubulão" localSheetId="7">#REF!</definedName>
    <definedName name="tubulão" localSheetId="6">#REF!</definedName>
    <definedName name="tubulão" localSheetId="5">#REF!</definedName>
    <definedName name="tubulão">#REF!</definedName>
    <definedName name="tubulCA" localSheetId="7">#REF!</definedName>
    <definedName name="tubulCA" localSheetId="6">#REF!</definedName>
    <definedName name="tubulCA" localSheetId="5">#REF!</definedName>
    <definedName name="tubulCA">#REF!</definedName>
    <definedName name="usodeequipamentos" localSheetId="7">#REF!</definedName>
    <definedName name="usodeequipamentos" localSheetId="6">#REF!</definedName>
    <definedName name="usodeequipamentos" localSheetId="5">#REF!</definedName>
    <definedName name="usodeequipamentos">#REF!</definedName>
    <definedName name="vigia" localSheetId="7">#REF!</definedName>
    <definedName name="vigia" localSheetId="6">#REF!</definedName>
    <definedName name="vigia" localSheetId="5">#REF!</definedName>
    <definedName name="vigia">#REF!</definedName>
    <definedName name="w" localSheetId="7">#REF!</definedName>
    <definedName name="w" localSheetId="6">#REF!</definedName>
    <definedName name="w" localSheetId="5">#REF!</definedName>
    <definedName name="w">#REF!</definedName>
    <definedName name="wrn.relat1" localSheetId="7" hidden="1">{"características",#N/A,TRUE,"Imprime1";"ciclos",#N/A,TRUE,"Imprime1"}</definedName>
    <definedName name="wrn.relat1" localSheetId="6" hidden="1">{"características",#N/A,TRUE,"Imprime1";"ciclos",#N/A,TRUE,"Imprime1"}</definedName>
    <definedName name="wrn.relat1" hidden="1">{"características",#N/A,TRUE,"Imprime1";"ciclos",#N/A,TRUE,"Imprime1"}</definedName>
    <definedName name="wrn.relat1." localSheetId="7" hidden="1">{"características",#N/A,TRUE,"Imprime1";"ciclos",#N/A,TRUE,"Imprime1"}</definedName>
    <definedName name="wrn.relat1." localSheetId="6" hidden="1">{"características",#N/A,TRUE,"Imprime1";"ciclos",#N/A,TRUE,"Imprime1"}</definedName>
    <definedName name="wrn.relat1." hidden="1">{"características",#N/A,TRUE,"Imprime1";"ciclos",#N/A,TRUE,"Imprime1"}</definedName>
    <definedName name="wrn.relat2." localSheetId="7" hidden="1">{"Características",#N/A,TRUE,"Imprime1";"Custos",#N/A,TRUE,"Imprime1"}</definedName>
    <definedName name="wrn.relat2." localSheetId="6" hidden="1">{"Características",#N/A,TRUE,"Imprime1";"Custos",#N/A,TRUE,"Imprime1"}</definedName>
    <definedName name="wrn.relat2." hidden="1">{"Características",#N/A,TRUE,"Imprime1";"Custos",#N/A,TRUE,"Imprime1"}</definedName>
    <definedName name="wvu.Características." localSheetId="7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aracterísticas." localSheetId="6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localSheetId="7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iclos." localSheetId="6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localSheetId="7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Custos." localSheetId="6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Recursos." localSheetId="7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cursos." localSheetId="6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X" localSheetId="7">#REF!</definedName>
    <definedName name="X" localSheetId="6">#REF!</definedName>
    <definedName name="X" localSheetId="5">#REF!</definedName>
    <definedName name="X">#REF!</definedName>
    <definedName name="xique" localSheetId="7">#REF!</definedName>
    <definedName name="xique" localSheetId="6">#REF!</definedName>
    <definedName name="xique" localSheetId="5">#REF!</definedName>
    <definedName name="xique">#REF!</definedName>
    <definedName name="y" localSheetId="7">#REF!</definedName>
    <definedName name="y" localSheetId="6">#REF!</definedName>
    <definedName name="y" localSheetId="5">#REF!</definedName>
    <definedName name="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0" i="46" l="1"/>
  <c r="O50" i="46" s="1"/>
  <c r="K36" i="46"/>
  <c r="K39" i="46" s="1"/>
  <c r="O39" i="46" s="1"/>
  <c r="K29" i="46"/>
  <c r="K32" i="46" s="1"/>
  <c r="O32" i="46" s="1"/>
  <c r="G25" i="46"/>
  <c r="O25" i="46" s="1"/>
  <c r="O337" i="46"/>
  <c r="O636" i="46"/>
  <c r="O627" i="46"/>
  <c r="O620" i="46"/>
  <c r="O614" i="46"/>
  <c r="O608" i="46"/>
  <c r="O599" i="46"/>
  <c r="O593" i="46"/>
  <c r="O587" i="46"/>
  <c r="O580" i="46"/>
  <c r="O574" i="46"/>
  <c r="O568" i="46"/>
  <c r="O562" i="46"/>
  <c r="O556" i="46"/>
  <c r="O550" i="46"/>
  <c r="O544" i="46"/>
  <c r="O538" i="46"/>
  <c r="O531" i="46"/>
  <c r="O525" i="46"/>
  <c r="O518" i="46"/>
  <c r="O511" i="46"/>
  <c r="O504" i="46"/>
  <c r="O497" i="46"/>
  <c r="O491" i="46"/>
  <c r="O485" i="46"/>
  <c r="O479" i="46"/>
  <c r="O473" i="46"/>
  <c r="O466" i="46"/>
  <c r="O460" i="46"/>
  <c r="O452" i="46"/>
  <c r="O446" i="46"/>
  <c r="O439" i="46"/>
  <c r="O433" i="46"/>
  <c r="O427" i="46"/>
  <c r="O420" i="46"/>
  <c r="O413" i="46"/>
  <c r="O406" i="46"/>
  <c r="O399" i="46"/>
  <c r="O392" i="46"/>
  <c r="O386" i="46"/>
  <c r="O379" i="46"/>
  <c r="O372" i="46"/>
  <c r="O366" i="46"/>
  <c r="O358" i="46"/>
  <c r="O352" i="46"/>
  <c r="O346" i="46"/>
  <c r="O330" i="46"/>
  <c r="O323" i="46"/>
  <c r="O315" i="46"/>
  <c r="O309" i="46"/>
  <c r="O303" i="46"/>
  <c r="O297" i="46"/>
  <c r="O288" i="46"/>
  <c r="O279" i="46"/>
  <c r="O269" i="46"/>
  <c r="O263" i="46"/>
  <c r="O257" i="46"/>
  <c r="O251" i="46"/>
  <c r="O245" i="46"/>
  <c r="O239" i="46"/>
  <c r="O233" i="46"/>
  <c r="O227" i="46"/>
  <c r="O221" i="46"/>
  <c r="O215" i="46"/>
  <c r="O209" i="46"/>
  <c r="O203" i="46"/>
  <c r="O197" i="46"/>
  <c r="O190" i="46"/>
  <c r="O184" i="46"/>
  <c r="O178" i="46"/>
  <c r="O172" i="46"/>
  <c r="O166" i="46"/>
  <c r="O160" i="46"/>
  <c r="O154" i="46"/>
  <c r="O147" i="46"/>
  <c r="O141" i="46"/>
  <c r="O135" i="46"/>
  <c r="O127" i="46"/>
  <c r="O121" i="46"/>
  <c r="O114" i="46"/>
  <c r="F29" i="35" s="1"/>
  <c r="I29" i="35" s="1"/>
  <c r="O108" i="46"/>
  <c r="O102" i="46"/>
  <c r="O94" i="46"/>
  <c r="O88" i="46"/>
  <c r="O81" i="46"/>
  <c r="O74" i="46"/>
  <c r="O66" i="46"/>
  <c r="O59" i="46"/>
  <c r="L6" i="41"/>
  <c r="L5" i="41"/>
  <c r="L4" i="41"/>
  <c r="O6" i="41" s="1"/>
  <c r="B32" i="32"/>
  <c r="B30" i="32"/>
  <c r="B28" i="32"/>
  <c r="B26" i="32"/>
  <c r="B24" i="32"/>
  <c r="B22" i="32"/>
  <c r="B20" i="32"/>
  <c r="B18" i="32"/>
  <c r="B16" i="32"/>
  <c r="H122" i="35"/>
  <c r="H119" i="35"/>
  <c r="H120" i="35"/>
  <c r="H118" i="35"/>
  <c r="H115" i="35"/>
  <c r="H114" i="35"/>
  <c r="H113" i="35"/>
  <c r="H83" i="35"/>
  <c r="H75" i="35"/>
  <c r="H58" i="35"/>
  <c r="H53" i="35"/>
  <c r="H54" i="35"/>
  <c r="H52" i="35"/>
  <c r="H17" i="35"/>
  <c r="G16" i="22"/>
  <c r="G17" i="22"/>
  <c r="H117" i="35"/>
  <c r="H111" i="35"/>
  <c r="H110" i="35"/>
  <c r="H109" i="35"/>
  <c r="H108" i="35"/>
  <c r="H107" i="35"/>
  <c r="H106" i="35"/>
  <c r="H105" i="35"/>
  <c r="H102" i="35"/>
  <c r="H104" i="35"/>
  <c r="H101" i="35"/>
  <c r="H100" i="35"/>
  <c r="H99" i="35"/>
  <c r="H98" i="35"/>
  <c r="H97" i="35"/>
  <c r="H96" i="35"/>
  <c r="H95" i="35"/>
  <c r="H94" i="35"/>
  <c r="H93" i="35"/>
  <c r="H91" i="35"/>
  <c r="H90" i="35"/>
  <c r="H89" i="35"/>
  <c r="H88" i="35"/>
  <c r="H87" i="35"/>
  <c r="H86" i="35"/>
  <c r="H85" i="35"/>
  <c r="H82" i="35"/>
  <c r="H81" i="35"/>
  <c r="H80" i="35"/>
  <c r="H79" i="35"/>
  <c r="H78" i="35"/>
  <c r="H76" i="35"/>
  <c r="H68" i="35"/>
  <c r="H69" i="35"/>
  <c r="H77" i="35"/>
  <c r="H73" i="35"/>
  <c r="H71" i="35"/>
  <c r="H72" i="35"/>
  <c r="H66" i="35"/>
  <c r="H65" i="35"/>
  <c r="H64" i="35"/>
  <c r="H63" i="35"/>
  <c r="H62" i="35"/>
  <c r="H61" i="35"/>
  <c r="H60" i="35"/>
  <c r="H57" i="35"/>
  <c r="H56" i="35"/>
  <c r="H55" i="35"/>
  <c r="H51" i="35"/>
  <c r="H50" i="35"/>
  <c r="H49" i="35"/>
  <c r="H48" i="35"/>
  <c r="H47" i="35"/>
  <c r="H46" i="35"/>
  <c r="H44" i="35"/>
  <c r="H43" i="35"/>
  <c r="H42" i="35"/>
  <c r="H41" i="35"/>
  <c r="H40" i="35"/>
  <c r="H39" i="35"/>
  <c r="H38" i="35"/>
  <c r="H36" i="35"/>
  <c r="H35" i="35"/>
  <c r="H34" i="35"/>
  <c r="H31" i="35"/>
  <c r="H32" i="35"/>
  <c r="H29" i="35"/>
  <c r="H28" i="35"/>
  <c r="H26" i="35"/>
  <c r="H23" i="35"/>
  <c r="H22" i="35"/>
  <c r="H21" i="35"/>
  <c r="H20" i="35"/>
  <c r="H18" i="35"/>
  <c r="H16" i="35"/>
  <c r="H15" i="35"/>
  <c r="H14" i="35"/>
  <c r="H13" i="35"/>
  <c r="G15" i="22"/>
  <c r="I11" i="35"/>
  <c r="H11" i="35"/>
  <c r="J11" i="35" s="1"/>
  <c r="C12" i="32" s="1"/>
  <c r="G13" i="22"/>
  <c r="G12" i="22"/>
  <c r="G14" i="22" l="1"/>
  <c r="J29" i="35"/>
  <c r="G11" i="22"/>
  <c r="F69" i="35" l="1"/>
  <c r="F22" i="35"/>
  <c r="O165" i="36"/>
  <c r="F20" i="35" s="1"/>
  <c r="F17" i="35"/>
  <c r="O858" i="36"/>
  <c r="F122" i="35" s="1"/>
  <c r="O849" i="36"/>
  <c r="F120" i="35" s="1"/>
  <c r="O842" i="36"/>
  <c r="F119" i="35" s="1"/>
  <c r="O836" i="36"/>
  <c r="F118" i="35" s="1"/>
  <c r="O830" i="36"/>
  <c r="F117" i="35" s="1"/>
  <c r="O821" i="36"/>
  <c r="F115" i="35" s="1"/>
  <c r="O815" i="36"/>
  <c r="F114" i="35" s="1"/>
  <c r="O809" i="36"/>
  <c r="F113" i="35" s="1"/>
  <c r="O802" i="36"/>
  <c r="F111" i="35" s="1"/>
  <c r="O796" i="36"/>
  <c r="F110" i="35" s="1"/>
  <c r="O790" i="36"/>
  <c r="F109" i="35" s="1"/>
  <c r="O784" i="36"/>
  <c r="F108" i="35" s="1"/>
  <c r="O778" i="36"/>
  <c r="F107" i="35" s="1"/>
  <c r="O772" i="36"/>
  <c r="F106" i="35" s="1"/>
  <c r="O766" i="36"/>
  <c r="F105" i="35" s="1"/>
  <c r="O760" i="36"/>
  <c r="F104" i="35" s="1"/>
  <c r="O753" i="36"/>
  <c r="F102" i="35" s="1"/>
  <c r="O747" i="36"/>
  <c r="F101" i="35" s="1"/>
  <c r="O740" i="36"/>
  <c r="F100" i="35" s="1"/>
  <c r="O733" i="36"/>
  <c r="F99" i="35" s="1"/>
  <c r="O726" i="36"/>
  <c r="F98" i="35" s="1"/>
  <c r="O719" i="36"/>
  <c r="F97" i="35" s="1"/>
  <c r="O713" i="36"/>
  <c r="F96" i="35" s="1"/>
  <c r="O707" i="36"/>
  <c r="F95" i="35" s="1"/>
  <c r="O701" i="36"/>
  <c r="F94" i="35" s="1"/>
  <c r="O695" i="36"/>
  <c r="F93" i="35" s="1"/>
  <c r="O688" i="36"/>
  <c r="F91" i="35" s="1"/>
  <c r="O682" i="36"/>
  <c r="F90" i="35" s="1"/>
  <c r="O674" i="36"/>
  <c r="F89" i="35" s="1"/>
  <c r="O668" i="36"/>
  <c r="F88" i="35" s="1"/>
  <c r="O661" i="36"/>
  <c r="F87" i="35" s="1"/>
  <c r="O655" i="36"/>
  <c r="F86" i="35" s="1"/>
  <c r="O649" i="36"/>
  <c r="F85" i="35" s="1"/>
  <c r="O642" i="36"/>
  <c r="F83" i="35" s="1"/>
  <c r="O635" i="36"/>
  <c r="F82" i="35" s="1"/>
  <c r="O628" i="36"/>
  <c r="F81" i="35" s="1"/>
  <c r="O621" i="36"/>
  <c r="F80" i="35" s="1"/>
  <c r="O614" i="36"/>
  <c r="F79" i="35" s="1"/>
  <c r="O608" i="36"/>
  <c r="F78" i="35" s="1"/>
  <c r="O601" i="36"/>
  <c r="F77" i="35" s="1"/>
  <c r="O594" i="36"/>
  <c r="F76" i="35" s="1"/>
  <c r="O588" i="36"/>
  <c r="F75" i="35" s="1"/>
  <c r="O580" i="36"/>
  <c r="F73" i="35" s="1"/>
  <c r="O574" i="36"/>
  <c r="F72" i="35" s="1"/>
  <c r="O568" i="36"/>
  <c r="F71" i="35" s="1"/>
  <c r="O559" i="36"/>
  <c r="O552" i="36"/>
  <c r="F68" i="35" s="1"/>
  <c r="O545" i="36"/>
  <c r="F66" i="35" s="1"/>
  <c r="O537" i="36"/>
  <c r="F65" i="35" s="1"/>
  <c r="O531" i="36"/>
  <c r="F64" i="35" s="1"/>
  <c r="O525" i="36"/>
  <c r="F63" i="35" s="1"/>
  <c r="O519" i="36"/>
  <c r="F62" i="35" s="1"/>
  <c r="O510" i="36"/>
  <c r="F61" i="35" s="1"/>
  <c r="O501" i="36"/>
  <c r="F60" i="35" s="1"/>
  <c r="O491" i="36"/>
  <c r="F58" i="35" s="1"/>
  <c r="O485" i="36"/>
  <c r="F57" i="35" s="1"/>
  <c r="O479" i="36"/>
  <c r="F56" i="35" s="1"/>
  <c r="O473" i="36"/>
  <c r="F55" i="35" s="1"/>
  <c r="O467" i="36"/>
  <c r="F54" i="35" s="1"/>
  <c r="O461" i="36"/>
  <c r="F53" i="35" s="1"/>
  <c r="O455" i="36"/>
  <c r="F52" i="35" s="1"/>
  <c r="O449" i="36"/>
  <c r="F51" i="35" s="1"/>
  <c r="O443" i="36"/>
  <c r="F50" i="35" s="1"/>
  <c r="O437" i="36"/>
  <c r="F49" i="35" s="1"/>
  <c r="O431" i="36"/>
  <c r="F48" i="35" s="1"/>
  <c r="O425" i="36"/>
  <c r="F47" i="35" s="1"/>
  <c r="O419" i="36"/>
  <c r="F46" i="35" s="1"/>
  <c r="O412" i="36"/>
  <c r="F44" i="35" s="1"/>
  <c r="O406" i="36"/>
  <c r="F43" i="35" s="1"/>
  <c r="O400" i="36"/>
  <c r="F42" i="35" s="1"/>
  <c r="O394" i="36"/>
  <c r="F41" i="35" s="1"/>
  <c r="O388" i="36"/>
  <c r="F40" i="35" s="1"/>
  <c r="O382" i="36"/>
  <c r="F39" i="35" s="1"/>
  <c r="O376" i="36"/>
  <c r="F38" i="35" s="1"/>
  <c r="O369" i="36"/>
  <c r="F36" i="35" s="1"/>
  <c r="O363" i="36"/>
  <c r="F35" i="35" s="1"/>
  <c r="O357" i="36"/>
  <c r="F34" i="35" s="1"/>
  <c r="O350" i="36"/>
  <c r="O342" i="36"/>
  <c r="O333" i="36"/>
  <c r="O326" i="36"/>
  <c r="O319" i="36"/>
  <c r="O313" i="36"/>
  <c r="O304" i="36"/>
  <c r="F32" i="35" s="1"/>
  <c r="O298" i="36"/>
  <c r="F31" i="35" s="1"/>
  <c r="O291" i="36"/>
  <c r="O285" i="36"/>
  <c r="F28" i="35" s="1"/>
  <c r="O278" i="36"/>
  <c r="O272" i="36"/>
  <c r="O264" i="36"/>
  <c r="O257" i="36"/>
  <c r="O251" i="36"/>
  <c r="O243" i="36"/>
  <c r="O235" i="36"/>
  <c r="O229" i="36"/>
  <c r="O223" i="36"/>
  <c r="O217" i="36"/>
  <c r="O210" i="36"/>
  <c r="F26" i="35" s="1"/>
  <c r="O204" i="36"/>
  <c r="O196" i="36"/>
  <c r="O185" i="36"/>
  <c r="F23" i="35" s="1"/>
  <c r="O179" i="36"/>
  <c r="O172" i="36"/>
  <c r="F21" i="35" s="1"/>
  <c r="O158" i="36"/>
  <c r="O151" i="36"/>
  <c r="O144" i="36"/>
  <c r="O137" i="36"/>
  <c r="O130" i="36"/>
  <c r="O124" i="36"/>
  <c r="O118" i="36"/>
  <c r="O110" i="36"/>
  <c r="F18" i="35" s="1"/>
  <c r="O103" i="36"/>
  <c r="O94" i="36"/>
  <c r="F16" i="35" s="1"/>
  <c r="O82" i="36"/>
  <c r="F15" i="35" s="1"/>
  <c r="O75" i="36"/>
  <c r="F14" i="35" s="1"/>
  <c r="O68" i="36"/>
  <c r="F13" i="35" s="1"/>
  <c r="N61" i="36"/>
  <c r="N26" i="36"/>
  <c r="M110" i="34"/>
  <c r="N110" i="34"/>
  <c r="M14" i="34"/>
  <c r="L14" i="34"/>
  <c r="L28" i="34"/>
  <c r="M41" i="34"/>
  <c r="L41" i="34"/>
  <c r="N157" i="34"/>
  <c r="N152" i="34"/>
  <c r="N148" i="34"/>
  <c r="N139" i="34"/>
  <c r="N128" i="34"/>
  <c r="N120" i="34"/>
  <c r="M28" i="34"/>
  <c r="M19" i="34"/>
  <c r="L19" i="34"/>
  <c r="L159" i="34"/>
  <c r="L160" i="34"/>
  <c r="L18" i="34"/>
  <c r="L22" i="34"/>
  <c r="L23" i="34"/>
  <c r="L24" i="34"/>
  <c r="L25" i="34"/>
  <c r="L26" i="34"/>
  <c r="I32" i="35" l="1"/>
  <c r="J32" i="35"/>
  <c r="I40" i="35"/>
  <c r="J40" i="35"/>
  <c r="I53" i="35"/>
  <c r="J53" i="35"/>
  <c r="I66" i="35"/>
  <c r="J66" i="35"/>
  <c r="I81" i="35"/>
  <c r="J81" i="35"/>
  <c r="J95" i="35"/>
  <c r="I95" i="35"/>
  <c r="I108" i="35"/>
  <c r="J108" i="35"/>
  <c r="J68" i="35"/>
  <c r="I68" i="35"/>
  <c r="I96" i="35"/>
  <c r="J96" i="35"/>
  <c r="I109" i="35"/>
  <c r="J109" i="35"/>
  <c r="J54" i="35"/>
  <c r="I54" i="35"/>
  <c r="I97" i="35"/>
  <c r="J97" i="35"/>
  <c r="J41" i="35"/>
  <c r="I41" i="35"/>
  <c r="I82" i="35"/>
  <c r="J82" i="35"/>
  <c r="I42" i="35"/>
  <c r="J42" i="35"/>
  <c r="I55" i="35"/>
  <c r="J55" i="35"/>
  <c r="I83" i="35"/>
  <c r="J83" i="35"/>
  <c r="I110" i="35"/>
  <c r="J110" i="35"/>
  <c r="I56" i="35"/>
  <c r="J56" i="35"/>
  <c r="I71" i="35"/>
  <c r="J71" i="35"/>
  <c r="I98" i="35"/>
  <c r="J98" i="35"/>
  <c r="I86" i="35"/>
  <c r="J86" i="35"/>
  <c r="I17" i="35"/>
  <c r="J17" i="35"/>
  <c r="I111" i="35"/>
  <c r="J111" i="35"/>
  <c r="I44" i="35"/>
  <c r="J44" i="35"/>
  <c r="I57" i="35"/>
  <c r="J57" i="35"/>
  <c r="I72" i="35"/>
  <c r="J72" i="35"/>
  <c r="I99" i="35"/>
  <c r="J99" i="35"/>
  <c r="I113" i="35"/>
  <c r="J113" i="35"/>
  <c r="I21" i="35"/>
  <c r="J21" i="35"/>
  <c r="I46" i="35"/>
  <c r="J46" i="35"/>
  <c r="I58" i="35"/>
  <c r="J58" i="35"/>
  <c r="I73" i="35"/>
  <c r="J73" i="35"/>
  <c r="I87" i="35"/>
  <c r="J87" i="35"/>
  <c r="I100" i="35"/>
  <c r="J100" i="35"/>
  <c r="I114" i="35"/>
  <c r="J114" i="35"/>
  <c r="J43" i="35"/>
  <c r="I43" i="35"/>
  <c r="I85" i="35"/>
  <c r="J85" i="35"/>
  <c r="I15" i="35"/>
  <c r="J15" i="35"/>
  <c r="I47" i="35"/>
  <c r="J47" i="35"/>
  <c r="I60" i="35"/>
  <c r="J60" i="35"/>
  <c r="I75" i="35"/>
  <c r="J75" i="35"/>
  <c r="I88" i="35"/>
  <c r="J88" i="35"/>
  <c r="I101" i="35"/>
  <c r="J101" i="35"/>
  <c r="I115" i="35"/>
  <c r="J115" i="35"/>
  <c r="J117" i="35"/>
  <c r="I117" i="35"/>
  <c r="I90" i="35"/>
  <c r="J90" i="35"/>
  <c r="I104" i="35"/>
  <c r="J104" i="35"/>
  <c r="I118" i="35"/>
  <c r="J118" i="35"/>
  <c r="I69" i="35"/>
  <c r="J69" i="35"/>
  <c r="J22" i="35"/>
  <c r="I22" i="35"/>
  <c r="J16" i="35"/>
  <c r="I16" i="35"/>
  <c r="I48" i="35"/>
  <c r="J48" i="35"/>
  <c r="I61" i="35"/>
  <c r="J61" i="35"/>
  <c r="I102" i="35"/>
  <c r="J102" i="35"/>
  <c r="I50" i="35"/>
  <c r="J50" i="35"/>
  <c r="I63" i="35"/>
  <c r="J63" i="35"/>
  <c r="I78" i="35"/>
  <c r="J78" i="35"/>
  <c r="I91" i="35"/>
  <c r="J91" i="35"/>
  <c r="I105" i="35"/>
  <c r="J105" i="35"/>
  <c r="I119" i="35"/>
  <c r="J119" i="35"/>
  <c r="I20" i="35"/>
  <c r="J20" i="35"/>
  <c r="I23" i="35"/>
  <c r="J23" i="35"/>
  <c r="I34" i="35"/>
  <c r="J34" i="35"/>
  <c r="I76" i="35"/>
  <c r="J76" i="35"/>
  <c r="I62" i="35"/>
  <c r="J62" i="35"/>
  <c r="I18" i="35"/>
  <c r="J18" i="35"/>
  <c r="I36" i="35"/>
  <c r="J36" i="35"/>
  <c r="I26" i="35"/>
  <c r="J26" i="35"/>
  <c r="I38" i="35"/>
  <c r="J38" i="35"/>
  <c r="I51" i="35"/>
  <c r="J51" i="35"/>
  <c r="I64" i="35"/>
  <c r="J64" i="35"/>
  <c r="I79" i="35"/>
  <c r="J79" i="35"/>
  <c r="J93" i="35"/>
  <c r="I93" i="35"/>
  <c r="I106" i="35"/>
  <c r="J106" i="35"/>
  <c r="J120" i="35"/>
  <c r="I120" i="35"/>
  <c r="I89" i="35"/>
  <c r="J89" i="35"/>
  <c r="N41" i="34"/>
  <c r="I35" i="35"/>
  <c r="J35" i="35"/>
  <c r="I49" i="35"/>
  <c r="J49" i="35"/>
  <c r="I77" i="35"/>
  <c r="J77" i="35"/>
  <c r="I28" i="35"/>
  <c r="J28" i="35"/>
  <c r="I31" i="35"/>
  <c r="J31" i="35"/>
  <c r="I39" i="35"/>
  <c r="J39" i="35"/>
  <c r="I52" i="35"/>
  <c r="J52" i="35"/>
  <c r="I65" i="35"/>
  <c r="J65" i="35"/>
  <c r="I80" i="35"/>
  <c r="J80" i="35"/>
  <c r="I94" i="35"/>
  <c r="J94" i="35"/>
  <c r="I107" i="35"/>
  <c r="J107" i="35"/>
  <c r="I122" i="35"/>
  <c r="J122" i="35"/>
  <c r="L122" i="35" s="1"/>
  <c r="C32" i="32" s="1"/>
  <c r="E32" i="32" s="1"/>
  <c r="I14" i="35"/>
  <c r="J14" i="35"/>
  <c r="I13" i="35"/>
  <c r="J13" i="35"/>
  <c r="N28" i="34"/>
  <c r="N19" i="34"/>
  <c r="O110" i="34"/>
  <c r="N14" i="34"/>
  <c r="L74" i="35" l="1"/>
  <c r="C20" i="32" s="1"/>
  <c r="D20" i="32" s="1"/>
  <c r="N163" i="34"/>
  <c r="L103" i="35"/>
  <c r="C26" i="32" s="1"/>
  <c r="L112" i="35"/>
  <c r="C28" i="32" s="1"/>
  <c r="L12" i="35"/>
  <c r="C14" i="32" s="1"/>
  <c r="L125" i="35"/>
  <c r="J125" i="35" s="1"/>
  <c r="L124" i="35"/>
  <c r="L123" i="35" s="1"/>
  <c r="L116" i="35"/>
  <c r="C30" i="32" s="1"/>
  <c r="E30" i="32" s="1"/>
  <c r="L25" i="35"/>
  <c r="C18" i="32" s="1"/>
  <c r="L19" i="35"/>
  <c r="C16" i="32" s="1"/>
  <c r="L84" i="35"/>
  <c r="C22" i="32" s="1"/>
  <c r="L92" i="35"/>
  <c r="C24" i="32" s="1"/>
  <c r="E24" i="32" s="1"/>
  <c r="E20" i="32" l="1"/>
  <c r="G20" i="32" s="1"/>
  <c r="D24" i="32"/>
  <c r="G24" i="32" s="1"/>
  <c r="D16" i="32"/>
  <c r="E18" i="32"/>
  <c r="D18" i="32"/>
  <c r="J123" i="35"/>
  <c r="J124" i="35"/>
  <c r="E22" i="32"/>
  <c r="D22" i="32"/>
  <c r="G22" i="32" s="1"/>
  <c r="D14" i="32"/>
  <c r="C34" i="32"/>
  <c r="D30" i="32"/>
  <c r="G30" i="32" s="1"/>
  <c r="D32" i="32"/>
  <c r="G32" i="32" s="1"/>
  <c r="E26" i="32"/>
  <c r="D26" i="32"/>
  <c r="E7" i="41"/>
  <c r="K12" i="41" s="1"/>
  <c r="D6" i="35"/>
  <c r="K25" i="41" l="1"/>
  <c r="K16" i="41"/>
  <c r="K57" i="41"/>
  <c r="K56" i="41"/>
  <c r="M6" i="41" s="1"/>
  <c r="G26" i="32"/>
  <c r="K23" i="41"/>
  <c r="K28" i="41"/>
  <c r="K97" i="41"/>
  <c r="K64" i="41"/>
  <c r="K42" i="41"/>
  <c r="K95" i="41"/>
  <c r="K15" i="41"/>
  <c r="K11" i="41"/>
  <c r="L11" i="41" s="1"/>
  <c r="K87" i="41"/>
  <c r="K53" i="41"/>
  <c r="K102" i="41"/>
  <c r="K60" i="41"/>
  <c r="K77" i="41"/>
  <c r="K69" i="41"/>
  <c r="K99" i="41"/>
  <c r="K62" i="41"/>
  <c r="K34" i="41"/>
  <c r="K27" i="41"/>
  <c r="K58" i="41"/>
  <c r="K74" i="41"/>
  <c r="K63" i="41"/>
  <c r="K65" i="41"/>
  <c r="K54" i="41"/>
  <c r="K83" i="41"/>
  <c r="K86" i="41"/>
  <c r="K32" i="41"/>
  <c r="K79" i="41"/>
  <c r="K82" i="41"/>
  <c r="K13" i="41"/>
  <c r="K47" i="41"/>
  <c r="K80" i="41"/>
  <c r="K93" i="41"/>
  <c r="K37" i="41"/>
  <c r="K73" i="41"/>
  <c r="K98" i="41"/>
  <c r="K59" i="41"/>
  <c r="K35" i="41"/>
  <c r="K51" i="41"/>
  <c r="K70" i="41"/>
  <c r="K75" i="41"/>
  <c r="K84" i="41"/>
  <c r="K67" i="41"/>
  <c r="K101" i="41"/>
  <c r="K43" i="41"/>
  <c r="K89" i="41"/>
  <c r="K103" i="41"/>
  <c r="K94" i="41"/>
  <c r="K91" i="41"/>
  <c r="K41" i="41"/>
  <c r="K68" i="41"/>
  <c r="K72" i="41"/>
  <c r="K38" i="41"/>
  <c r="K52" i="41"/>
  <c r="K55" i="41"/>
  <c r="K17" i="41"/>
  <c r="K45" i="41"/>
  <c r="K44" i="41"/>
  <c r="K39" i="41"/>
  <c r="K29" i="41"/>
  <c r="K21" i="41"/>
  <c r="K49" i="41"/>
  <c r="K36" i="41"/>
  <c r="K96" i="41"/>
  <c r="K46" i="41"/>
  <c r="K31" i="41"/>
  <c r="K81" i="41"/>
  <c r="K100" i="41"/>
  <c r="K88" i="41"/>
  <c r="K71" i="41"/>
  <c r="K48" i="41"/>
  <c r="K90" i="41"/>
  <c r="K19" i="41"/>
  <c r="K50" i="41"/>
  <c r="K18" i="41"/>
  <c r="K78" i="41"/>
  <c r="K40" i="41"/>
  <c r="G18" i="32"/>
  <c r="K85" i="41"/>
  <c r="K14" i="41"/>
  <c r="K76" i="41"/>
  <c r="K24" i="41"/>
  <c r="K26" i="41"/>
  <c r="K20" i="41"/>
  <c r="K61" i="41"/>
  <c r="K30" i="41"/>
  <c r="K66" i="41"/>
  <c r="K22" i="41"/>
  <c r="K33" i="41"/>
  <c r="K92" i="41"/>
  <c r="E14" i="32"/>
  <c r="G14" i="32" s="1"/>
  <c r="M5" i="41" l="1"/>
  <c r="M4" i="41"/>
  <c r="P6" i="41"/>
  <c r="D12" i="32"/>
  <c r="E12" i="32" l="1"/>
  <c r="G12" i="32" l="1"/>
  <c r="C13" i="32"/>
  <c r="I147" i="28" l="1"/>
  <c r="F126" i="28"/>
  <c r="I126" i="28" s="1"/>
  <c r="F125" i="28"/>
  <c r="I125" i="28" s="1"/>
  <c r="F124" i="28"/>
  <c r="I124" i="28" s="1"/>
  <c r="F123" i="28"/>
  <c r="I123" i="28" s="1"/>
  <c r="F122" i="28"/>
  <c r="I122" i="28" s="1"/>
  <c r="F121" i="28"/>
  <c r="I121" i="28" s="1"/>
  <c r="F120" i="28"/>
  <c r="I120" i="28" s="1"/>
  <c r="F119" i="28"/>
  <c r="I119" i="28" s="1"/>
  <c r="F118" i="28"/>
  <c r="I118" i="28" s="1"/>
  <c r="F117" i="28"/>
  <c r="I117" i="28" s="1"/>
  <c r="F113" i="28"/>
  <c r="I113" i="28" s="1"/>
  <c r="F112" i="28"/>
  <c r="I112" i="28" s="1"/>
  <c r="F111" i="28"/>
  <c r="I111" i="28" s="1"/>
  <c r="I110" i="28"/>
  <c r="I109" i="28"/>
  <c r="I105" i="28"/>
  <c r="I104" i="28"/>
  <c r="I103" i="28"/>
  <c r="I102" i="28"/>
  <c r="I99" i="28"/>
  <c r="I98" i="28"/>
  <c r="F93" i="28"/>
  <c r="I93" i="28" s="1"/>
  <c r="F91" i="28"/>
  <c r="I91" i="28" s="1"/>
  <c r="F90" i="28"/>
  <c r="I90" i="28" s="1"/>
  <c r="F89" i="28"/>
  <c r="I89" i="28" s="1"/>
  <c r="F88" i="28"/>
  <c r="I88" i="28" s="1"/>
  <c r="I87" i="28"/>
  <c r="L79" i="28"/>
  <c r="F44" i="28"/>
  <c r="I44" i="28" s="1"/>
  <c r="F40" i="28"/>
  <c r="I40" i="28" s="1"/>
  <c r="F39" i="28"/>
  <c r="I39" i="28" s="1"/>
  <c r="F38" i="28"/>
  <c r="I38" i="28" s="1"/>
  <c r="F37" i="28"/>
  <c r="I37" i="28" s="1"/>
  <c r="I41" i="28" s="1"/>
  <c r="F34" i="28"/>
  <c r="I34" i="28" s="1"/>
  <c r="F33" i="28"/>
  <c r="I33" i="28" s="1"/>
  <c r="F32" i="28"/>
  <c r="I32" i="28" s="1"/>
  <c r="I35" i="28" s="1"/>
  <c r="F29" i="28"/>
  <c r="I29" i="28" s="1"/>
  <c r="F28" i="28"/>
  <c r="I28" i="28" s="1"/>
  <c r="I30" i="28" s="1"/>
  <c r="H16" i="28"/>
  <c r="I127" i="28" l="1"/>
  <c r="F107" i="28" l="1"/>
  <c r="I107" i="28" s="1"/>
  <c r="F108" i="28"/>
  <c r="I108" i="28" s="1"/>
  <c r="F114" i="28"/>
  <c r="I114" i="28" s="1"/>
  <c r="F106" i="28"/>
  <c r="I106" i="28" s="1"/>
  <c r="F14" i="28"/>
  <c r="F15" i="28"/>
  <c r="F47" i="28"/>
  <c r="I47" i="28" s="1"/>
  <c r="I115" i="28" l="1"/>
  <c r="F48" i="28"/>
  <c r="F132" i="28" l="1"/>
  <c r="F131" i="28"/>
  <c r="I48" i="28"/>
  <c r="F135" i="28"/>
  <c r="I131" i="28" l="1"/>
  <c r="I132" i="28"/>
  <c r="F79" i="28"/>
  <c r="I135" i="28"/>
  <c r="I136" i="28" s="1"/>
  <c r="F75" i="28" l="1"/>
  <c r="I79" i="28"/>
  <c r="I75" i="28" l="1"/>
  <c r="F76" i="28"/>
  <c r="I76" i="28" l="1"/>
  <c r="F63" i="28" l="1"/>
  <c r="F67" i="28"/>
  <c r="F55" i="28"/>
  <c r="F62" i="28"/>
  <c r="F66" i="28"/>
  <c r="F60" i="28"/>
  <c r="F58" i="28"/>
  <c r="F65" i="28"/>
  <c r="F59" i="28"/>
  <c r="F54" i="28"/>
  <c r="F57" i="28"/>
  <c r="F64" i="28"/>
  <c r="F68" i="28"/>
  <c r="F73" i="28"/>
  <c r="F53" i="28"/>
  <c r="F56" i="28"/>
  <c r="F61" i="28"/>
  <c r="I53" i="28" l="1"/>
  <c r="I57" i="28"/>
  <c r="I58" i="28"/>
  <c r="I55" i="28"/>
  <c r="I73" i="28"/>
  <c r="I54" i="28"/>
  <c r="I60" i="28"/>
  <c r="I67" i="28"/>
  <c r="I61" i="28"/>
  <c r="I68" i="28"/>
  <c r="I59" i="28"/>
  <c r="I66" i="28"/>
  <c r="I63" i="28"/>
  <c r="I56" i="28"/>
  <c r="I64" i="28"/>
  <c r="I65" i="28"/>
  <c r="I62" i="28"/>
  <c r="F43" i="28" l="1"/>
  <c r="I43" i="28" l="1"/>
  <c r="I45" i="28" s="1"/>
  <c r="F21" i="28" l="1"/>
  <c r="F25" i="28"/>
  <c r="F20" i="28"/>
  <c r="F24" i="28"/>
  <c r="I24" i="28" l="1"/>
  <c r="F130" i="28"/>
  <c r="I25" i="28"/>
  <c r="I21" i="28"/>
  <c r="F92" i="28" l="1"/>
  <c r="F96" i="28"/>
  <c r="F95" i="28"/>
  <c r="F94" i="28"/>
  <c r="I130" i="28"/>
  <c r="F97" i="28"/>
  <c r="F85" i="28" l="1"/>
  <c r="I85" i="28" s="1"/>
  <c r="I97" i="28"/>
  <c r="F86" i="28"/>
  <c r="I95" i="28"/>
  <c r="I94" i="28"/>
  <c r="I96" i="28"/>
  <c r="F84" i="28"/>
  <c r="I92" i="28"/>
  <c r="I86" i="28" l="1"/>
  <c r="I84" i="28"/>
  <c r="I100" i="28" l="1"/>
  <c r="F69" i="28"/>
  <c r="F52" i="28"/>
  <c r="F49" i="28"/>
  <c r="I52" i="28" l="1"/>
  <c r="I70" i="28" s="1"/>
  <c r="I69" i="28"/>
  <c r="I49" i="28"/>
  <c r="I50" i="28" s="1"/>
  <c r="F19" i="28" l="1"/>
  <c r="F16" i="28"/>
  <c r="F23" i="28" l="1"/>
  <c r="I19" i="28"/>
  <c r="I16" i="28"/>
  <c r="J16" i="28"/>
  <c r="F80" i="28"/>
  <c r="I5" i="28" l="1"/>
  <c r="G15" i="28"/>
  <c r="F72" i="28"/>
  <c r="I72" i="28" s="1"/>
  <c r="F74" i="28"/>
  <c r="F22" i="28"/>
  <c r="I23" i="28"/>
  <c r="I80" i="28"/>
  <c r="F81" i="28"/>
  <c r="H15" i="28" l="1"/>
  <c r="J15" i="28" s="1"/>
  <c r="I15" i="28"/>
  <c r="H135" i="28"/>
  <c r="J135" i="28" s="1"/>
  <c r="J136" i="28" s="1"/>
  <c r="H19" i="28"/>
  <c r="J19" i="28" s="1"/>
  <c r="H22" i="28"/>
  <c r="J22" i="28" s="1"/>
  <c r="H32" i="28"/>
  <c r="J32" i="28" s="1"/>
  <c r="J35" i="28" s="1"/>
  <c r="H43" i="28"/>
  <c r="J43" i="28" s="1"/>
  <c r="H98" i="28"/>
  <c r="J98" i="28" s="1"/>
  <c r="H52" i="28"/>
  <c r="J52" i="28" s="1"/>
  <c r="H56" i="28"/>
  <c r="J56" i="28" s="1"/>
  <c r="H60" i="28"/>
  <c r="J60" i="28" s="1"/>
  <c r="H64" i="28"/>
  <c r="J64" i="28" s="1"/>
  <c r="H68" i="28"/>
  <c r="J68" i="28" s="1"/>
  <c r="H110" i="28"/>
  <c r="J110" i="28" s="1"/>
  <c r="H114" i="28"/>
  <c r="J114" i="28" s="1"/>
  <c r="H132" i="28"/>
  <c r="J132" i="28" s="1"/>
  <c r="H39" i="28"/>
  <c r="J39" i="28" s="1"/>
  <c r="H74" i="28"/>
  <c r="J74" i="28" s="1"/>
  <c r="H85" i="28"/>
  <c r="J85" i="28" s="1"/>
  <c r="H80" i="28"/>
  <c r="J80" i="28" s="1"/>
  <c r="H89" i="28"/>
  <c r="J89" i="28" s="1"/>
  <c r="H93" i="28"/>
  <c r="J93" i="28" s="1"/>
  <c r="H97" i="28"/>
  <c r="J97" i="28" s="1"/>
  <c r="H108" i="28"/>
  <c r="J108" i="28" s="1"/>
  <c r="H120" i="28"/>
  <c r="J120" i="28" s="1"/>
  <c r="H124" i="28"/>
  <c r="J124" i="28" s="1"/>
  <c r="H21" i="28"/>
  <c r="J21" i="28" s="1"/>
  <c r="H25" i="28"/>
  <c r="J25" i="28" s="1"/>
  <c r="H79" i="28"/>
  <c r="J79" i="28" s="1"/>
  <c r="H48" i="28"/>
  <c r="J48" i="28" s="1"/>
  <c r="H55" i="28"/>
  <c r="J55" i="28" s="1"/>
  <c r="H59" i="28"/>
  <c r="J59" i="28" s="1"/>
  <c r="H63" i="28"/>
  <c r="J63" i="28" s="1"/>
  <c r="H67" i="28"/>
  <c r="J67" i="28" s="1"/>
  <c r="H103" i="28"/>
  <c r="J103" i="28" s="1"/>
  <c r="H113" i="28"/>
  <c r="J113" i="28" s="1"/>
  <c r="H131" i="28"/>
  <c r="J131" i="28" s="1"/>
  <c r="H38" i="28"/>
  <c r="J38" i="28" s="1"/>
  <c r="H73" i="28"/>
  <c r="J73" i="28" s="1"/>
  <c r="H81" i="28"/>
  <c r="J81" i="28" s="1"/>
  <c r="H72" i="28"/>
  <c r="J72" i="28" s="1"/>
  <c r="H88" i="28"/>
  <c r="J88" i="28" s="1"/>
  <c r="H92" i="28"/>
  <c r="J92" i="28" s="1"/>
  <c r="H96" i="28"/>
  <c r="J96" i="28" s="1"/>
  <c r="H107" i="28"/>
  <c r="J107" i="28" s="1"/>
  <c r="H119" i="28"/>
  <c r="J119" i="28" s="1"/>
  <c r="H123" i="28"/>
  <c r="J123" i="28" s="1"/>
  <c r="H24" i="28"/>
  <c r="J24" i="28" s="1"/>
  <c r="H34" i="28"/>
  <c r="J34" i="28" s="1"/>
  <c r="H49" i="28"/>
  <c r="J49" i="28" s="1"/>
  <c r="H109" i="28"/>
  <c r="J109" i="28" s="1"/>
  <c r="H54" i="28"/>
  <c r="J54" i="28" s="1"/>
  <c r="H58" i="28"/>
  <c r="J58" i="28" s="1"/>
  <c r="H62" i="28"/>
  <c r="J62" i="28" s="1"/>
  <c r="H66" i="28"/>
  <c r="J66" i="28" s="1"/>
  <c r="H99" i="28"/>
  <c r="J99" i="28" s="1"/>
  <c r="H112" i="28"/>
  <c r="J112" i="28" s="1"/>
  <c r="H130" i="28"/>
  <c r="J130" i="28" s="1"/>
  <c r="H29" i="28"/>
  <c r="J29" i="28" s="1"/>
  <c r="H37" i="28"/>
  <c r="J37" i="28" s="1"/>
  <c r="J41" i="28" s="1"/>
  <c r="H47" i="28"/>
  <c r="J47" i="28" s="1"/>
  <c r="H76" i="28"/>
  <c r="J76" i="28" s="1"/>
  <c r="H104" i="28"/>
  <c r="J104" i="28" s="1"/>
  <c r="H87" i="28"/>
  <c r="J87" i="28" s="1"/>
  <c r="H91" i="28"/>
  <c r="J91" i="28" s="1"/>
  <c r="H95" i="28"/>
  <c r="J95" i="28" s="1"/>
  <c r="H106" i="28"/>
  <c r="J106" i="28" s="1"/>
  <c r="H118" i="28"/>
  <c r="J118" i="28" s="1"/>
  <c r="H122" i="28"/>
  <c r="J122" i="28" s="1"/>
  <c r="H126" i="28"/>
  <c r="J126" i="28" s="1"/>
  <c r="H23" i="28"/>
  <c r="J23" i="28" s="1"/>
  <c r="H33" i="28"/>
  <c r="J33" i="28" s="1"/>
  <c r="H44" i="28"/>
  <c r="J44" i="28" s="1"/>
  <c r="H102" i="28"/>
  <c r="J102" i="28" s="1"/>
  <c r="H53" i="28"/>
  <c r="J53" i="28" s="1"/>
  <c r="H57" i="28"/>
  <c r="J57" i="28" s="1"/>
  <c r="H61" i="28"/>
  <c r="J61" i="28" s="1"/>
  <c r="H65" i="28"/>
  <c r="J65" i="28" s="1"/>
  <c r="H69" i="28"/>
  <c r="J69" i="28" s="1"/>
  <c r="H111" i="28"/>
  <c r="J111" i="28" s="1"/>
  <c r="H129" i="28"/>
  <c r="H28" i="28"/>
  <c r="J28" i="28" s="1"/>
  <c r="J30" i="28" s="1"/>
  <c r="H40" i="28"/>
  <c r="J40" i="28" s="1"/>
  <c r="H75" i="28"/>
  <c r="J75" i="28" s="1"/>
  <c r="H86" i="28"/>
  <c r="J86" i="28" s="1"/>
  <c r="H84" i="28"/>
  <c r="J84" i="28" s="1"/>
  <c r="H90" i="28"/>
  <c r="J90" i="28" s="1"/>
  <c r="H94" i="28"/>
  <c r="J94" i="28" s="1"/>
  <c r="H105" i="28"/>
  <c r="J105" i="28" s="1"/>
  <c r="H117" i="28"/>
  <c r="J117" i="28" s="1"/>
  <c r="H121" i="28"/>
  <c r="J121" i="28" s="1"/>
  <c r="H125" i="28"/>
  <c r="J125" i="28" s="1"/>
  <c r="F129" i="28"/>
  <c r="I74" i="28"/>
  <c r="I77" i="28" s="1"/>
  <c r="I22" i="28"/>
  <c r="I81" i="28"/>
  <c r="I82" i="28" s="1"/>
  <c r="J129" i="28" l="1"/>
  <c r="J133" i="28" s="1"/>
  <c r="J50" i="28"/>
  <c r="L49" i="28" s="1"/>
  <c r="J127" i="28"/>
  <c r="J100" i="28"/>
  <c r="L84" i="28" s="1"/>
  <c r="J115" i="28"/>
  <c r="J45" i="28"/>
  <c r="J70" i="28"/>
  <c r="J77" i="28"/>
  <c r="L72" i="28" s="1"/>
  <c r="I129" i="28"/>
  <c r="I133" i="28" s="1"/>
  <c r="J82" i="28"/>
  <c r="L81" i="28" s="1"/>
  <c r="L47" i="28" l="1"/>
  <c r="L48" i="28"/>
  <c r="L80" i="28"/>
  <c r="D28" i="32" l="1"/>
  <c r="E28" i="32"/>
  <c r="G20" i="28"/>
  <c r="G28" i="32" l="1"/>
  <c r="D34" i="32"/>
  <c r="I20" i="28"/>
  <c r="I26" i="28" s="1"/>
  <c r="H20" i="28"/>
  <c r="J20" i="28" s="1"/>
  <c r="J26" i="28" s="1"/>
  <c r="G14" i="28"/>
  <c r="D36" i="32" l="1"/>
  <c r="D35" i="32"/>
  <c r="H14" i="28"/>
  <c r="J14" i="28" s="1"/>
  <c r="I14" i="28"/>
  <c r="G13" i="28"/>
  <c r="H13" i="28" s="1"/>
  <c r="F13" i="28"/>
  <c r="I13" i="28" l="1"/>
  <c r="I17" i="28" s="1"/>
  <c r="I138" i="28" s="1"/>
  <c r="J13" i="28"/>
  <c r="J17" i="28" l="1"/>
  <c r="J138" i="28" s="1"/>
  <c r="L9" i="28" s="1"/>
  <c r="L13" i="28" l="1"/>
  <c r="M13" i="28" s="1"/>
  <c r="E16" i="32" l="1"/>
  <c r="G16" i="32" l="1"/>
  <c r="E34" i="32"/>
  <c r="G34" i="32" s="1"/>
  <c r="D37" i="32"/>
  <c r="E35" i="32" l="1"/>
  <c r="E36" i="32"/>
  <c r="E37" i="32" s="1"/>
  <c r="L12" i="41"/>
  <c r="L13" i="41" s="1"/>
  <c r="L14" i="41" s="1"/>
  <c r="L15" i="41" s="1"/>
  <c r="L16" i="41" s="1"/>
  <c r="L17" i="41" s="1"/>
  <c r="L18" i="41" s="1"/>
  <c r="L19" i="41" s="1"/>
  <c r="L20" i="41" s="1"/>
  <c r="L21" i="41" s="1"/>
  <c r="L22" i="41" s="1"/>
  <c r="L23" i="41" s="1"/>
  <c r="L24" i="41" s="1"/>
  <c r="L25" i="41" s="1"/>
  <c r="L26" i="41" s="1"/>
  <c r="L27" i="41" s="1"/>
  <c r="L28" i="41" s="1"/>
  <c r="L29" i="41" s="1"/>
  <c r="L30" i="41" s="1"/>
  <c r="L31" i="41" s="1"/>
  <c r="L32" i="41" s="1"/>
  <c r="L33" i="41" s="1"/>
  <c r="L34" i="41" s="1"/>
  <c r="L35" i="41" s="1"/>
  <c r="L36" i="41" s="1"/>
  <c r="L37" i="41" s="1"/>
  <c r="L38" i="41" s="1"/>
  <c r="L39" i="41" s="1"/>
  <c r="L40" i="41" s="1"/>
  <c r="L41" i="41" s="1"/>
  <c r="L42" i="41" s="1"/>
  <c r="L43" i="41" s="1"/>
  <c r="L44" i="41" s="1"/>
  <c r="L45" i="41" s="1"/>
  <c r="L46" i="41" s="1"/>
  <c r="L47" i="41" s="1"/>
  <c r="L48" i="41" s="1"/>
  <c r="L49" i="41" s="1"/>
  <c r="L50" i="41" s="1"/>
  <c r="L51" i="41" s="1"/>
  <c r="L52" i="41" s="1"/>
  <c r="L53" i="41" s="1"/>
  <c r="L54" i="41" s="1"/>
  <c r="L55" i="41" s="1"/>
  <c r="L56" i="41" s="1"/>
  <c r="L57" i="41" s="1"/>
  <c r="L58" i="41" s="1"/>
  <c r="L59" i="41" s="1"/>
  <c r="L60" i="41" s="1"/>
  <c r="L61" i="41" s="1"/>
  <c r="L62" i="41" s="1"/>
  <c r="L63" i="41" s="1"/>
  <c r="L64" i="41" s="1"/>
  <c r="L65" i="41" s="1"/>
  <c r="L66" i="41" s="1"/>
  <c r="L67" i="41" s="1"/>
  <c r="L68" i="41" s="1"/>
  <c r="L69" i="41" s="1"/>
  <c r="L70" i="41" s="1"/>
  <c r="L71" i="41" s="1"/>
  <c r="L72" i="41" s="1"/>
  <c r="L73" i="41" s="1"/>
  <c r="L74" i="41" s="1"/>
  <c r="L75" i="41" s="1"/>
  <c r="L76" i="41" s="1"/>
  <c r="L77" i="41" s="1"/>
  <c r="L78" i="41" s="1"/>
  <c r="L79" i="41" s="1"/>
  <c r="L80" i="41" s="1"/>
  <c r="L81" i="41" s="1"/>
  <c r="L82" i="41" s="1"/>
  <c r="L83" i="41" s="1"/>
  <c r="L84" i="41" s="1"/>
  <c r="L85" i="41" s="1"/>
  <c r="L86" i="41" s="1"/>
  <c r="L87" i="41" s="1"/>
  <c r="L88" i="41" s="1"/>
  <c r="L89" i="41" s="1"/>
  <c r="L90" i="41" s="1"/>
  <c r="L91" i="41" s="1"/>
  <c r="L92" i="41" s="1"/>
  <c r="L93" i="41" s="1"/>
  <c r="L94" i="41" s="1"/>
  <c r="L95" i="41" s="1"/>
  <c r="L96" i="41" s="1"/>
  <c r="L97" i="41" s="1"/>
  <c r="L98" i="41" s="1"/>
  <c r="L99" i="41" s="1"/>
  <c r="L100" i="41" s="1"/>
  <c r="L101" i="41" s="1"/>
  <c r="L102" i="41" s="1"/>
  <c r="L103" i="41" s="1"/>
</calcChain>
</file>

<file path=xl/sharedStrings.xml><?xml version="1.0" encoding="utf-8"?>
<sst xmlns="http://schemas.openxmlformats.org/spreadsheetml/2006/main" count="3123" uniqueCount="1150">
  <si>
    <t xml:space="preserve">SERVICOS PRELIMINARES                                        </t>
  </si>
  <si>
    <t xml:space="preserve">      </t>
  </si>
  <si>
    <t xml:space="preserve">   </t>
  </si>
  <si>
    <t>PINTURA</t>
  </si>
  <si>
    <t>SERVIÇOS EM TERRA</t>
  </si>
  <si>
    <t>INSTALAÇÕES HIDRO-SANITÁRIAS</t>
  </si>
  <si>
    <t>REVESTIMENTOS</t>
  </si>
  <si>
    <t>COBERTA</t>
  </si>
  <si>
    <t xml:space="preserve">ESQUADRIAS </t>
  </si>
  <si>
    <t>PLANILHA ORÇAMENTÁRIA</t>
  </si>
  <si>
    <t>ITEM</t>
  </si>
  <si>
    <t>DESCRIÇÃO DOS SERVIÇOS</t>
  </si>
  <si>
    <t>UNID.</t>
  </si>
  <si>
    <t>QUANT.</t>
  </si>
  <si>
    <t>BDI</t>
  </si>
  <si>
    <t>INSTALAÇÕES ELÉTRICA</t>
  </si>
  <si>
    <t>M</t>
  </si>
  <si>
    <t>INFRAESTRUTURA</t>
  </si>
  <si>
    <t>M³</t>
  </si>
  <si>
    <t>M²</t>
  </si>
  <si>
    <t xml:space="preserve">CHAPISCO 1:4 (CIM/AREIA)  </t>
  </si>
  <si>
    <t>PT</t>
  </si>
  <si>
    <t>74065/002</t>
  </si>
  <si>
    <t>LIMPEZA FINAL DA OBRA</t>
  </si>
  <si>
    <t>CÓDIGO</t>
  </si>
  <si>
    <t>SERVIÇOS COMPLEMENTARES</t>
  </si>
  <si>
    <t>76448/001</t>
  </si>
  <si>
    <t>VALOR TOTAL C/ BDI</t>
  </si>
  <si>
    <t>FONTE</t>
  </si>
  <si>
    <t>SINAPI</t>
  </si>
  <si>
    <t>ORSE</t>
  </si>
  <si>
    <t>VALOR UNT. S/ BDI</t>
  </si>
  <si>
    <t>VALOR UNT. C/ BDI</t>
  </si>
  <si>
    <t>VALOR TOTAL S/ BDI</t>
  </si>
  <si>
    <t>1.1</t>
  </si>
  <si>
    <t>2.1</t>
  </si>
  <si>
    <t>2.2</t>
  </si>
  <si>
    <t>3.1</t>
  </si>
  <si>
    <t>5.1</t>
  </si>
  <si>
    <t>6.1</t>
  </si>
  <si>
    <t>6.2</t>
  </si>
  <si>
    <t>7.1</t>
  </si>
  <si>
    <t>7.2</t>
  </si>
  <si>
    <t>7.3</t>
  </si>
  <si>
    <t>8.1</t>
  </si>
  <si>
    <t>10.1</t>
  </si>
  <si>
    <t>10.2</t>
  </si>
  <si>
    <t>11.1</t>
  </si>
  <si>
    <t>11.2</t>
  </si>
  <si>
    <t>11.3</t>
  </si>
  <si>
    <t>12.1</t>
  </si>
  <si>
    <t>12.2</t>
  </si>
  <si>
    <t>14.1</t>
  </si>
  <si>
    <t>14.2</t>
  </si>
  <si>
    <t xml:space="preserve">VALOR TOTAL R$ </t>
  </si>
  <si>
    <t>ESTADO DE ALAGOAS</t>
  </si>
  <si>
    <t>DATA BASE:                      (SINAPI/ ORSE)</t>
  </si>
  <si>
    <t>SUPRAESTRUTURA</t>
  </si>
  <si>
    <t>PAVIMENTAÇÃO</t>
  </si>
  <si>
    <t>PISO CIMENTADO TRACO 1:4 (CIMENTO E AREIA) ACABAMENTO RUSTICO ESPESSURA 1,5 CM PREPARO MANUAL DA ARGAMASSA</t>
  </si>
  <si>
    <t>PISO EM GRANILITE, MARMORITE OU GRANITINA ESPESSURA 8 MM, INCLUSO JUNTAS DE DILATACAO PLASTICAS</t>
  </si>
  <si>
    <t>DEMOLIÇÃO DE PISO CIMENTADO</t>
  </si>
  <si>
    <t>UND</t>
  </si>
  <si>
    <t>LOUÇAS E METAIS</t>
  </si>
  <si>
    <t>PAREDES, PAINÉIS E BANCADAS</t>
  </si>
  <si>
    <t>TORNEIRA CROMADA TUBO MÓVEL, DE PAREDE, 1/2" OU 3/4", PARA PIA DE COZINHA, PADRÃO MÉDIO - FORNECIMENTO E INSTALAÇÃO.</t>
  </si>
  <si>
    <t xml:space="preserve">VASO SANITÁRIO SIFONADO COM CAIXA ACOPLADA LOUÇA BRANCA - PADRÃO MÉDIO, INCLUSO ENGATE FLEXÍVEL EM PLÁSTICO BRANCO, 1/2" X 40CM - FORNECIMENTO E INSTALAÇÃO. </t>
  </si>
  <si>
    <t>ASSENTO PLASTICO, UNIVERSAL, BRANCO, PARA VASO SANITARIO, TIPO CONVENCIONAL.</t>
  </si>
  <si>
    <t>QUADRO DE DISTRIBUICAO DE ENERGIA EM CHAPA DE ACO GALVANIZADO, PARA 12 DISJUNTORES TERMOMAGNETICOS MONOPOLARES, COM BARRAMENTO TRIFASICO E NEUTRO - FORNECIMENTO E INSTALACAO</t>
  </si>
  <si>
    <t>PONTO DE INTERRUPTOR 01 SEÇÃO + TOMADA 2P+T SIMPLES 10 (INCLUSIVE CAIXAS, ELETRODUTOS, FIAÇÃO E ACABAMENTO)</t>
  </si>
  <si>
    <t>PONTO DE INTERRUPTOR 02 SEÇÕES (INCLUSIVE CAIXAS, ELETRODUTOS, FIAÇÃO E ACABAMENTO)</t>
  </si>
  <si>
    <t>PINTURA ESMALTE ACETINADO PARA MADEIRA, DUAS DEMAOS, SOBRE FUNDO NIVELADOR BRANCO - PORTAS DE MADEIRA</t>
  </si>
  <si>
    <t>TORNEIRA CROMADA PARA JARDIM</t>
  </si>
  <si>
    <t>FORRO DE PVC, EM PLACA, COR BRANCA, APLICADO</t>
  </si>
  <si>
    <t>,</t>
  </si>
  <si>
    <t>4.1</t>
  </si>
  <si>
    <t>4.2</t>
  </si>
  <si>
    <t>4.3</t>
  </si>
  <si>
    <t>5.2</t>
  </si>
  <si>
    <t>5.3</t>
  </si>
  <si>
    <t>9.1</t>
  </si>
  <si>
    <t>9.2</t>
  </si>
  <si>
    <t>10.3</t>
  </si>
  <si>
    <t>11.4</t>
  </si>
  <si>
    <t>11.5</t>
  </si>
  <si>
    <t>11.6</t>
  </si>
  <si>
    <t>11.7</t>
  </si>
  <si>
    <t>12.3</t>
  </si>
  <si>
    <t>13.1</t>
  </si>
  <si>
    <t>13.2</t>
  </si>
  <si>
    <t>14.3</t>
  </si>
  <si>
    <t>14.4</t>
  </si>
  <si>
    <t>15.1</t>
  </si>
  <si>
    <t>TOTAL DO ITEM 1</t>
  </si>
  <si>
    <t>TOTAL DO ITEM 14</t>
  </si>
  <si>
    <t>TOTAL DO ITEM 13</t>
  </si>
  <si>
    <t>TOTAL DO ITEM 12</t>
  </si>
  <si>
    <t>TOTAL DO ITEM 11</t>
  </si>
  <si>
    <t>TOTAL DO ITEM 9</t>
  </si>
  <si>
    <t>TOTAL DO ITEM 7</t>
  </si>
  <si>
    <t>TOTAL DO ITEM 6</t>
  </si>
  <si>
    <t>TOTAL DO ITEM 5</t>
  </si>
  <si>
    <t>TOTAL DO ITEM 4</t>
  </si>
  <si>
    <t>TOTAL DO ITEM 3</t>
  </si>
  <si>
    <t>TOTAL DO ITEM 2</t>
  </si>
  <si>
    <t>Responsável Técnico:</t>
  </si>
  <si>
    <t>73899/002</t>
  </si>
  <si>
    <t xml:space="preserve">DEMOLIÇÕES E RETIRADAS                                      </t>
  </si>
  <si>
    <t>9.4</t>
  </si>
  <si>
    <t>13.3</t>
  </si>
  <si>
    <t>13.4</t>
  </si>
  <si>
    <t>13.5</t>
  </si>
  <si>
    <t>13.6</t>
  </si>
  <si>
    <t>2.3</t>
  </si>
  <si>
    <t>2.4</t>
  </si>
  <si>
    <t>2.5</t>
  </si>
  <si>
    <t>2.6</t>
  </si>
  <si>
    <t>2.7</t>
  </si>
  <si>
    <t>13.7</t>
  </si>
  <si>
    <t>13.8</t>
  </si>
  <si>
    <t>30 DIAS</t>
  </si>
  <si>
    <t>R$</t>
  </si>
  <si>
    <t>%</t>
  </si>
  <si>
    <t>60 DIAS</t>
  </si>
  <si>
    <t>PREÇO TOTAL COM BDI</t>
  </si>
  <si>
    <t>TOTAL GERAL</t>
  </si>
  <si>
    <t>TOTAL ACUMULADO</t>
  </si>
  <si>
    <t>PERCENTUAL  MENSAL %</t>
  </si>
  <si>
    <t>PERCENTUAL  MENSAL ACUMULADO %</t>
  </si>
  <si>
    <t>CRONOGRAMA FÍSICO-FINANCEIRO</t>
  </si>
  <si>
    <t>REMOÇÃO DE AZULEJO E SUBSTRATO DE ADERENCIA EM ARGAMASSA</t>
  </si>
  <si>
    <t>RETIRADA DE APARELHOS SANITARIOS (VASOS E LAVATÓRIOS)</t>
  </si>
  <si>
    <t>CARGA MANUAL DE ENTULHO EM CAMINHAO BASCULANTE.</t>
  </si>
  <si>
    <t>TRANSPORTE DE ENTULHO COM CAMINHAO BASCULANTE, ROD. PAVIMENTADA, DMT 0,5 A 1,0 KM</t>
  </si>
  <si>
    <t>CORRIMAO EM TUBO ACO GALVANIZADO 1 1/4" COM BRACADEIRA</t>
  </si>
  <si>
    <t>74072/003</t>
  </si>
  <si>
    <t>9.5</t>
  </si>
  <si>
    <t>COMPOSIÇÃO - 02</t>
  </si>
  <si>
    <t>COMPOSIÇÃO - 01</t>
  </si>
  <si>
    <t>H</t>
  </si>
  <si>
    <t>TOTAL</t>
  </si>
  <si>
    <t>COMPOSIÇÃO - 03</t>
  </si>
  <si>
    <t>CHUVEIRO ELETRICO COMUM CORPO PLASTICO TIPO DUCHA, FORNECIMENTO E INST</t>
  </si>
  <si>
    <t>13.9</t>
  </si>
  <si>
    <t>13.10</t>
  </si>
  <si>
    <t>PONTO DE INTERRUPTOR 01 SEÇÃO (1 S) EMBUTIDO COM ELETRODUTO DE PVC FLEXÍVEL SANFONADO Ø 3/4"</t>
  </si>
  <si>
    <t>5.4</t>
  </si>
  <si>
    <t>TOTAL DO ITEM 17</t>
  </si>
  <si>
    <t>ESTRUTURA METALICA EM TESOURAS OU TRELICAS, FORNECIMENTO E MONTAGEM</t>
  </si>
  <si>
    <t>EMBOÇO, PARA RECEBIMENTO DE CERÂMICA, EM ARGAMASSA TRAÇO 1:2:8, PREPARO MECÂNICO COM BETONEIRA 400L, APLICADO MANUALMENTE EM FACES INTERNAS DE PAREDES, PARA AMBIENTE COM ÁREA MAIOR QUE 10M2, ESPESSURA DE 20MM, COM EXECUÇÃO DE TALISCAS</t>
  </si>
  <si>
    <t>MASSA ÚNICA, PARA RECEBIMENTO DE PINTURA, EM ARGAMASSA TRAÇO 1:2:8, PREPARO MANUAL, APLICADA MANUALMENTE EM FACES INTERNAS DE PAREDES, ESPESSURA DE 20MM, COM EXECUÇÃO DE TALISCAS</t>
  </si>
  <si>
    <t>MASSA ÚNICA EM ARGAMASSA TRAÇO 1:2:8, PREPARO MANUAL, APLICADA MANUALMENTE EM PANOS DE FACHADA COM PRESENÇA DE VÃOS, ESPESSURA DE 25 MM.</t>
  </si>
  <si>
    <t>LASTRO DE CONCRETO, PREPARO MECÂNICO, INCLUSOS ADITIVO IMPERMEABILIZANTE, LANÇAMENTO E ADENSAMENTO</t>
  </si>
  <si>
    <t>LAVATÓRIO LOUÇA BRANCA SUSPENSO, 29,5 X 39CM OU EQUIVALENTE, PADRÃO POPULAR, INCLUSO SIFÃO TIPO GARRAFA EM PVC, VÁLVULA E ENGATE FLEXÍVEL 30CM EM PLÁSTICO E TORNEIRA CROMADA DE MESA, PADRÃO POPULAR - FORNECIMENTO E INSTALAÇÃO</t>
  </si>
  <si>
    <t>SABONETEIRA PLASTICA TIPO DISPENSER PARA SABONETE LIQUIDO COM RESERVATORIO 800 A 1500 ML, INCLUSO FIXAÇÃO</t>
  </si>
  <si>
    <t>PONTO DE LUZ EM TETO OU PAREDE PARA INSTALAÇÃO DE LUMINÁRIA (INCLUSIVE CAIXAS, ELETRODUTOS E FIAÇÃO)</t>
  </si>
  <si>
    <t>PONTO DE TOMADA RESIDENCIAL INCLUINDO TOMADA 20A/250V, CAIXA ELÉTRICA, ELETRODUTO, CABO, RASGO, QUEBRA E CHUMBAMENTO</t>
  </si>
  <si>
    <t>PONTO DE TOMADA RESIDENCIAL INCLUINDO TOMADA 10A/250V, CAIXA ELÉTRICA, ELETRODUTO, CABO, RASGO, QUEBRA E CHUMBAMENTO.</t>
  </si>
  <si>
    <t>DISJUNTOR MONOPOLAR TIPO DIN, CORRENTE NOMINAL DE 20A - FORNECIMENTO E INSTALAÇÃO.</t>
  </si>
  <si>
    <t>DISJUNTOR MONOPOLAR TIPO DIN, CORRENTE NOMINAL DE 10A - FORNECIMENTO E INSTALAÇÃO</t>
  </si>
  <si>
    <t>DISJUNTOR MONOPOLAR TIPO DIN, CORRENTE NOMINAL DE 32A - FORNECIMENTO E INSTALAÇÃO</t>
  </si>
  <si>
    <t>APLICAÇÃO MANUAL DE PINTURA COM TINTA LÁTEX PVA, DUAS DEMÃO - PAREDES INTERNAS</t>
  </si>
  <si>
    <t>APLICAÇÃO MANUAL DE PINTURA COM TINTA LÁTEX PVA, DUAS DEMÃO - PAREDES EXTERNAS</t>
  </si>
  <si>
    <t>PINTURA ESMALTE FOSCO, DUAS DEMAOS, SOBRE SUPERFICIE METALICA, INCLUSO UMA DEMAO DE FUNDO ANTICORROSIVO.</t>
  </si>
  <si>
    <t>74145/001</t>
  </si>
  <si>
    <t>EMBASAMENTO C/PEDRA ARGAMASSADA UTILIZANDO ARG.CIM/AREIA 1:4</t>
  </si>
  <si>
    <t>VERGA PRÉ-MOLDADA PARA JANELAS COM ATÉ 1,5 M DE VÃO</t>
  </si>
  <si>
    <t>VERGA PRÉ-MOLDADA PARA JANELAS COM MAIS DE 1,5 M DE VÃO.</t>
  </si>
  <si>
    <t>VERGA PRÉ-MOLDADA PARA PORTAS COM ATÉ 1,5 M DE VÃO.</t>
  </si>
  <si>
    <t>VERGA PRÉ-MOLDADA PARA PORTAS COM MAIS DE 1,5 M DE VÃO</t>
  </si>
  <si>
    <t>BANCADA EM GRANITO CINZA ANDORINHA, E=2CM</t>
  </si>
  <si>
    <t>PREFEITURA MUNICIPAL DE JACARÉ DOS HOMENS</t>
  </si>
  <si>
    <t>Prefeitura Municipal de Jacaré dos Homens:</t>
  </si>
  <si>
    <t>ADMINISTRAÇÃO LOCAL / MANUTENÇÃO DO CANTEIRO DE OBRAS</t>
  </si>
  <si>
    <t>MÊS</t>
  </si>
  <si>
    <t>1.2</t>
  </si>
  <si>
    <t>MOBILIZAÇÃO DE PESSOAL E EQUIPAMENTOS</t>
  </si>
  <si>
    <t>1.3</t>
  </si>
  <si>
    <t>DESMOBILIZAÇÃO DE PESSOAL E EQUIPAMENTOS</t>
  </si>
  <si>
    <t>1.4</t>
  </si>
  <si>
    <t>74209/001</t>
  </si>
  <si>
    <t>PLACA DE OBRA EM CHAPA DE ACO GALVANIZADO</t>
  </si>
  <si>
    <t>3.2</t>
  </si>
  <si>
    <t>TOTAL DO ITEM 18</t>
  </si>
  <si>
    <t>PLANILHA DE COMPOSIÇÕES UNITÁRIAS</t>
  </si>
  <si>
    <t>OBRA:  REFORMA E AMPLIAÇÃO DO POSTO DE SAÚDE ANTÔNIO FIGUEIREDO</t>
  </si>
  <si>
    <t>LOCAL: JACARÉ DOS HOMENS-AL</t>
  </si>
  <si>
    <t>und</t>
  </si>
  <si>
    <t>12.13</t>
  </si>
  <si>
    <t>12.12</t>
  </si>
  <si>
    <t>12.11</t>
  </si>
  <si>
    <t>12.10</t>
  </si>
  <si>
    <t>12.9</t>
  </si>
  <si>
    <t>12.8</t>
  </si>
  <si>
    <t>12.7</t>
  </si>
  <si>
    <t>12.6</t>
  </si>
  <si>
    <t>12.5</t>
  </si>
  <si>
    <t>12.4</t>
  </si>
  <si>
    <t>m²</t>
  </si>
  <si>
    <t>SINAPI - MAIO/ 2017                 ORSE - ABRIL/2017</t>
  </si>
  <si>
    <t>ESCAVAÇÃO MANUAL DE VALA OU CAVA EM MATERIAL DE s 1ª CATEGORIA, PROFUNDIDADE ATÉ 1,50M</t>
  </si>
  <si>
    <t>ATERRO DE CAIXÃO DE EDIIFICAÇÃO, COM FORNEC. DE AREIA, ADENSADA COM ÁGUA</t>
  </si>
  <si>
    <t>ALVENARIA DE EMBASAMENTO EM TIJOLOS CERAMICOS MACICOS 5X10X20CM, ASSENTADO COM ARGAMASSA TRACO 1:2:8 (CIMENTO, CAL E AREIA)</t>
  </si>
  <si>
    <t xml:space="preserve">ALVENARIA DE VEDAÇÃO DE BLOCOS CERÂMICOS FURADOS NA HORIZONTAL DE 9X19X19CM (ESPESSURA 9CM) </t>
  </si>
  <si>
    <t>TELHA METÁLICA EM CHAPA DE AÇO GALVANIZADO NATURAL ONDULADA E=0,5MM</t>
  </si>
  <si>
    <t>pt</t>
  </si>
  <si>
    <t>74166/001</t>
  </si>
  <si>
    <t>74051/002</t>
  </si>
  <si>
    <t>m</t>
  </si>
  <si>
    <t>PONTO DE ÁGUA DN 25MM</t>
  </si>
  <si>
    <t>PONTO DE ESGOTO 40 M</t>
  </si>
  <si>
    <t>PONTO DE ESGOTO 50 M</t>
  </si>
  <si>
    <t>CAIXA DE PASSAGEM/INSPEÇÃO</t>
  </si>
  <si>
    <t>CAIXA SIFONADA 150X150X50 M</t>
  </si>
  <si>
    <t>RALO SIFONADO 100X100MM</t>
  </si>
  <si>
    <t>CAIXA DE GORDURA</t>
  </si>
  <si>
    <t>REGISTRO GAVETA DN 25 MM</t>
  </si>
  <si>
    <t>REGISTRO PRESSÃO 1/2''</t>
  </si>
  <si>
    <t>TUBO 25 MM - ÁGUA FRIA</t>
  </si>
  <si>
    <t>TUBO 100 MM - ESGOTO</t>
  </si>
  <si>
    <t>TUBO 50 MM - ESGOTO</t>
  </si>
  <si>
    <t>TUBO 40 MM - ESGOTO</t>
  </si>
  <si>
    <t>PONTO DE ESGOTO 100 M</t>
  </si>
  <si>
    <t>REMOÇÃO DE ESQUARDIAS DE MADEIRA (PORTAS, JANELAS E GRADES)</t>
  </si>
  <si>
    <t>DEMOLIÇÃO DE ALVENARIA DE TIJOLOS FURADOS S/REAPROVEITAMENTO</t>
  </si>
  <si>
    <t>LASTRO DE CONCRETO (E = 5 CM)</t>
  </si>
  <si>
    <t>PORTA DE ALUMÍNIO COM VIDRO, 80X210CM, ESPESSURA DE 3,5CM, INCLUSO DOBRADIÇAS - FORNECIMENTO E INSTALAÇÃO.</t>
  </si>
  <si>
    <t>KIT DE PORTA DE MADEIRA PARA PINTURA, SEMI-OCA (LEVE OU MÉDIA), PADRÃO MÉDIO, 86X213CM, ESPESSURA DE 3,5CM</t>
  </si>
  <si>
    <t>KIT DE PORTA DE MADEIRA PARA PINTURA, SEMI-OCA (LEVE OU MÉDIA), PADRÃO MÉDIO, 96X213CM, ESPESSURA DE 3,5CM</t>
  </si>
  <si>
    <t>PORTA DE CORRER DE ALUMÍNIO COM VIDRO, 384X210CM, ESPESSURA DE 3,5CM, INCLUSO DOBRADIÇAS - FORNECIMENTO E INSTALAÇÃO.</t>
  </si>
  <si>
    <t>PORTA DE ALUMÍNIO COM VIDRO, 120X210CM, ESPESSURA DE 3,5CM, INCLUSO DOBRADIÇAS - FORNECIMENTO E INSTALAÇÃO.</t>
  </si>
  <si>
    <t>PORTA DE ALUMÍNIO COM VIDRO, 172X210CM, ESPESSURA DE 3,5CM, INCLUSO DOBRADIÇAS - FORNECIMENTO E INSTALAÇÃO.</t>
  </si>
  <si>
    <t>JANELA DE CORRER DE ALUMÍNIO, 100X110CM, FIXAÇÃO COM PARAFUSO SOBRE CONTRAMARCO (EXCLUSIVE CONTRAMARCO), COM VIDROS, PADRONIZADA.</t>
  </si>
  <si>
    <t>JANELA DE CORRER DE ALUMÍNIO, 120X110CM, FIXAÇÃO COM PARAFUSO SOBRE CONTRAMARCO (EXCLUSIVE CONTRAMARCO), COM VIDROS, PADRONIZADA.</t>
  </si>
  <si>
    <t>JANELA DE CORRER DE ALUMÍNIO, 150X110CM, FIXAÇÃO COM PARAFUSO SOBRE CONTRAMARCO (EXCLUSIVE CONTRAMARCO), COM VIDROS, PADRONIZADA.</t>
  </si>
  <si>
    <t>JANELA DE CORRER DE ALUMÍNIO, 180X110CM, FIXAÇÃO COM PARAFUSO SOBRE CONTRAMARCO (EXCLUSIVE CONTRAMARCO), COM VIDROS, PADRONIZADA.</t>
  </si>
  <si>
    <t>JANELA DE CORRER DE ALUMÍNIO, 260X110CM, FIXAÇÃO COM PARAFUSO SOBRE CONTRAMARCO (EXCLUSIVE CONTRAMARCO), COM VIDROS, PADRONIZADA.</t>
  </si>
  <si>
    <t>JANELA DE CORRER DE ALUMÍNIO, 300X110CM, FIXAÇÃO COM PARAFUSO SOBRE CONTRAMARCO (EXCLUSIVE CONTRAMARCO), COM VIDROS, PADRONIZADA.</t>
  </si>
  <si>
    <t>JANELA DE ALUMÍNIO GUILHOTINA, 80X110CM, FIXAÇÃO COM PARAFUSO SOBRE CONTRAMARCO(EXCLUSIVE CONTRAMARCO), COM VIDROS, PADRONIZADA.</t>
  </si>
  <si>
    <t>JANELA DE ALUMÍNIO MAXIM, 80X110CM, FIXAÇÃO COM PARAFUSO SOBRE CONTRAMARCO(EXCLUSIVE CONTRAMARCO), COM VIDROS, PADRONIZADA.</t>
  </si>
  <si>
    <t>JANELA DE ALUMÍNIO MAXIM, 100X30CM, FIXAÇÃO COM PARAFUSO SOBRE CONTRAMARCO(EXCLUSIVE CONTRAMARCO), COM VIDROS, PADRONIZADA.</t>
  </si>
  <si>
    <t>JANELA DE ALUMÍNIO MAXIM, 100X80CM, FIXAÇÃO COM PARAFUSO SOBRE CONTRAMARCO(EXCLUSIVE CONTRAMARCO), COM VIDROS, PADRONIZADA.</t>
  </si>
  <si>
    <t>REVESTIMENTO CERÂMICO PARA PARTEDE,30X30, REJUNTADO</t>
  </si>
  <si>
    <t>DATA: 27/07/2017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</si>
  <si>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</si>
  <si>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</si>
  <si>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</si>
  <si>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</si>
  <si>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</si>
  <si>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</si>
  <si>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</si>
  <si>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</si>
  <si>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</si>
  <si>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</si>
  <si>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</si>
  <si>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</si>
  <si>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</si>
  <si>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</si>
  <si>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</si>
  <si>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</si>
  <si>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</si>
  <si>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11.8</t>
  </si>
  <si>
    <t>11.9</t>
  </si>
  <si>
    <t>11.10</t>
  </si>
  <si>
    <t>11.11</t>
  </si>
  <si>
    <t>11.12</t>
  </si>
  <si>
    <t>11.13</t>
  </si>
  <si>
    <t>11.14</t>
  </si>
  <si>
    <t>74198/002</t>
  </si>
  <si>
    <t xml:space="preserve">SUMIDOURO EM ALVENARIA DE TIJOLO CERAMICO MACIÇO </t>
  </si>
  <si>
    <t>FOSSA SÉPTICA</t>
  </si>
  <si>
    <t>11.15</t>
  </si>
  <si>
    <t>11.16</t>
  </si>
  <si>
    <t>PAPELEIRA DE PAREDE EM METAL CROMADO SEM TAMPA, INCLUSO FIXAÇÃO</t>
  </si>
  <si>
    <t>VASO SANITARIO SIFONADO CONVENCIONAL PARA PNE COM LOUÇA BRANCA SEM ASSENTO, INCLUSO CONJUNTO DE LIGAÇÃO PARA BACIA SANITÁRIA AJUSTÁVEL - FORNECIMENTO E INSTALAÇÃO.</t>
  </si>
  <si>
    <t>CUBA DE EMBUTIR DE AÇO INOXIDÁVEL MÉDIA, INCLUSO VÁLVULA TIPO AMERICANA EM METAL CROMADO E SIFÃO FLEXÍVEL EM PVC - FORNECIMENTO E INSTALAÇÃO</t>
  </si>
  <si>
    <t>TORNEIRA CROMADA 1/2" OU 3/4" PARA TANQUE, PADRÃO POPULAR - FORNECIMENTO E INSTALAÇÃO</t>
  </si>
  <si>
    <t>REFORMA</t>
  </si>
  <si>
    <t>9.3</t>
  </si>
  <si>
    <t>ASSENTO PARA VASO SANITARIO, REMOVÍVEL, P/ DEFICIENTE FÍSICO, DECA OU SIMILAR</t>
  </si>
  <si>
    <t>TANQUE EM CHAPA INOX - 304, DIMENSÕES 120X80X50MM, POLIDO OU ESCOVADO, EXCLUSIVE, SIFÃO, VÁLVULA E TORNEIRA</t>
  </si>
  <si>
    <t>ESQUADRIAS</t>
  </si>
  <si>
    <t>M2</t>
  </si>
  <si>
    <t>NÚMERO DO CONTRATO DE REPASSE: 1046.188-73/2017</t>
  </si>
  <si>
    <t>Prefeitura Municipal de Dois Riachos:</t>
  </si>
  <si>
    <t>Valor pago</t>
  </si>
  <si>
    <t>Quant. (Exec.)</t>
  </si>
  <si>
    <t>Total pago</t>
  </si>
  <si>
    <t>MEMORIA DE CÁLCULO</t>
  </si>
  <si>
    <t>A</t>
  </si>
  <si>
    <t>B</t>
  </si>
  <si>
    <t>C</t>
  </si>
  <si>
    <t>CLASSE</t>
  </si>
  <si>
    <t>CORTE</t>
  </si>
  <si>
    <t>CURVA ABC</t>
  </si>
  <si>
    <t>PISO EM CONCRETO 20 MPA PREPARO MECÂNICO, ESPESSURA 7CM. AF_09/2020</t>
  </si>
  <si>
    <t>PORCENTAGEM  INDIVIDUAL</t>
  </si>
  <si>
    <t>PORCENTAGEM ACUMULADA</t>
  </si>
  <si>
    <t>CLASSIFICAÇÃO</t>
  </si>
  <si>
    <t xml:space="preserve">PROPORÇÃO DOS ITENS </t>
  </si>
  <si>
    <t>PROPORÇÃO DE VALOR</t>
  </si>
  <si>
    <t>VALOR DA OBRA (R$)</t>
  </si>
  <si>
    <t>CÁLCULO DO BDI</t>
  </si>
  <si>
    <t>PROPONENTE/ TOMADOR</t>
  </si>
  <si>
    <t>PREFEITURA MUNICIPAL DE DOIS RIACHOS/AL</t>
  </si>
  <si>
    <t>OBJETO</t>
  </si>
  <si>
    <t>SG</t>
  </si>
  <si>
    <t>R</t>
  </si>
  <si>
    <t>DF</t>
  </si>
  <si>
    <t>L</t>
  </si>
  <si>
    <t>BDI PAD</t>
  </si>
  <si>
    <t>Conforme legislação tributária municipal, definir estimativa de percentual da base de cálculo para o ISS:</t>
  </si>
  <si>
    <t>AC</t>
  </si>
  <si>
    <t>Sobre a base de cálculo, definir a respectiva alíquota do ISS (entre 2% e 5%):</t>
  </si>
  <si>
    <t>Itens</t>
  </si>
  <si>
    <t>Siglas</t>
  </si>
  <si>
    <t>Situação</t>
  </si>
  <si>
    <t>Médio</t>
  </si>
  <si>
    <t>3º Quartil</t>
  </si>
  <si>
    <t>Administração Central</t>
  </si>
  <si>
    <t>-</t>
  </si>
  <si>
    <t>Seguro e Garantia</t>
  </si>
  <si>
    <t>Risco</t>
  </si>
  <si>
    <t>Lucro</t>
  </si>
  <si>
    <t>CP</t>
  </si>
  <si>
    <t>Tributos (ISS, variável de acordo com o município)</t>
  </si>
  <si>
    <t>ISS</t>
  </si>
  <si>
    <t>CPRB</t>
  </si>
  <si>
    <t>OK</t>
  </si>
  <si>
    <t>BDI DES</t>
  </si>
  <si>
    <t>Os valores de BDI foram calculados com o emprego da fórmula:</t>
  </si>
  <si>
    <t>Encargos Sociais - 84,28% (HORA) - 46,49% (MÊS)</t>
  </si>
  <si>
    <t>80%'</t>
  </si>
  <si>
    <t xml:space="preserve"> Para elaboração deste orçamento, foram utilizados os encargos sociais do SINAPI para a Unidade da Federação Alagoas</t>
  </si>
  <si>
    <t xml:space="preserve">Referência:                      </t>
  </si>
  <si>
    <t xml:space="preserve">SINAPI - Fev/ 2024 Desonerado ORSE Fev/2024      </t>
  </si>
  <si>
    <t>Valor total da obra</t>
  </si>
  <si>
    <t>Data: Abril/2024</t>
  </si>
  <si>
    <t xml:space="preserve">Referência: </t>
  </si>
  <si>
    <t xml:space="preserve">BDI </t>
  </si>
  <si>
    <t>TIPO DE OBRA</t>
  </si>
  <si>
    <t xml:space="preserve">DESONERAÇÃO </t>
  </si>
  <si>
    <t xml:space="preserve">Fornecimento de Materiais e Equipamentos </t>
  </si>
  <si>
    <t>SIM</t>
  </si>
  <si>
    <t>% Adotada</t>
  </si>
  <si>
    <t xml:space="preserve">1º Quartil </t>
  </si>
  <si>
    <t>Dispensas Financeiras</t>
  </si>
  <si>
    <t>Tributos (impostos CONFINS 3%, e PIS 0,65%)</t>
  </si>
  <si>
    <t>Tributos (Contribuição Previdênciária sobre a Receita Bruta - 0% ou 4,5% - Desoneração)</t>
  </si>
  <si>
    <t>BDI SEM desoneração (Fórmula Acórdão TCU)</t>
  </si>
  <si>
    <t>BDI COM Desoneração</t>
  </si>
  <si>
    <t>(1-CP-ISS)</t>
  </si>
  <si>
    <t>Declaro para os devidos fins que, conforme legislação tributário municipal, a base de cálculo para Construção e Reforma de Edifícios, é de 100%, com a respectiva alíquota de 2,5%.</t>
  </si>
  <si>
    <t>Declaro para os devidos fins que o regime de Contribuição Previdenciária sobre a Receita Bruta adotada para elaboração do orçamento foi COM Desoneração, e que está é a alternativa mais adequada para a Administração Pública</t>
  </si>
  <si>
    <t>Observações:</t>
  </si>
  <si>
    <t>Local e Data</t>
  </si>
  <si>
    <t>Título: Engenheiro Civil</t>
  </si>
  <si>
    <t>CÁLCULO DO BDI MATERIAL</t>
  </si>
  <si>
    <t>Item</t>
  </si>
  <si>
    <t>Descrição</t>
  </si>
  <si>
    <t>Und</t>
  </si>
  <si>
    <t>Quant.</t>
  </si>
  <si>
    <t>Valor Unit</t>
  </si>
  <si>
    <t>Valor Unit com BDI</t>
  </si>
  <si>
    <t>Saldo Total</t>
  </si>
  <si>
    <t xml:space="preserve"> 1 </t>
  </si>
  <si>
    <t>SERVIÇOS PRELIMINARES E ADMINISTRAÇÃO</t>
  </si>
  <si>
    <t>40.160,13</t>
  </si>
  <si>
    <t xml:space="preserve"> 1.1 </t>
  </si>
  <si>
    <t>PLACA DA OBRA</t>
  </si>
  <si>
    <t>UN</t>
  </si>
  <si>
    <t>2.377,50</t>
  </si>
  <si>
    <t xml:space="preserve"> 1.2 </t>
  </si>
  <si>
    <t>LIMPEZA  MANUAL  DE  VEGETAÇÃO  EM  TERRENO COM ENXADA.AF_05/2018</t>
  </si>
  <si>
    <t>6.498,61</t>
  </si>
  <si>
    <t xml:space="preserve"> 1.3 </t>
  </si>
  <si>
    <t>LOCACAO CONVENCIONAL DE OBRA, UTILIZANDO GABARITO DE TÁBUAS CORRIDAS PONTALETADAS
A CADA 2,00M -  2 UTILIZAÇÕES. AF_10/2018</t>
  </si>
  <si>
    <t>5.423,50</t>
  </si>
  <si>
    <t xml:space="preserve"> 1.4 </t>
  </si>
  <si>
    <t>ADMINISTRAÇÃO DE OBRAS</t>
  </si>
  <si>
    <t>25.860,52</t>
  </si>
  <si>
    <t xml:space="preserve"> 2 </t>
  </si>
  <si>
    <t>192.175,39</t>
  </si>
  <si>
    <t xml:space="preserve"> 2.1 </t>
  </si>
  <si>
    <t>ASSENTAMENTO DE GUIA (MEIO-FIO) EM TRECHO RETO,   CONFECCIONADA   EM   CONCRETO   PRÉ- FABRICADO,     DIMENSÕES     100X15X13X30     CM (COMPRIMENTO    X    BASE    INFERIOR    X    BASE SUPERIOR X ALTURA), PARA VIAS URBANAS (USO
VIÁRIO). AF_06/2016</t>
  </si>
  <si>
    <t>16.090,58</t>
  </si>
  <si>
    <t xml:space="preserve"> 2.2 </t>
  </si>
  <si>
    <t>ASSENTAMENTO DE GUIA (MEIO-FIO) EM TRECHO RETO,   CONFECCIONADA   EM   CONCRETO   PRÉ- FABRICADO,     DIMENSÕES     39X6,5X6,5X19     CM (COMPRIMENTO    X    BASE    INFERIOR    X    BASE
SUPERIOR   X   ALTURA),  PARA   DELIMITAÇÃO  DE JARDINS, PRAÇAS OU PASSEIOS. AF_05/2016</t>
  </si>
  <si>
    <t>28.973,84</t>
  </si>
  <si>
    <t xml:space="preserve"> 2.3 </t>
  </si>
  <si>
    <t>COMPACTAÇÃO    MECÂNICA    DE    SOLO    PARA EXECUÇÃO  DE  RADIER,  PISO  DE  CONCRETO  OU LAJE   SOBRE   SOLO,   COM   COMPACTADOR   DE
SOLOS TIPO PLACA VIBRATÓRIA. AF_09/2021</t>
  </si>
  <si>
    <t>1.518,83</t>
  </si>
  <si>
    <t xml:space="preserve"> 2.4 </t>
  </si>
  <si>
    <t>EXECUÇÃO DE PASSEIO EM PISO INTERTRAVADO, COM BLOCO RETANGULAR COR NATURAL DE 20 X
10 CM, ESPESSURA 6 CM. AF_12/2015</t>
  </si>
  <si>
    <t>44.542,75</t>
  </si>
  <si>
    <t xml:space="preserve"> 2.5 </t>
  </si>
  <si>
    <t>EXECUÇÃO DE PASSEIO EM PISO INTERTRAVADO,
COM BLOCO RETANGULAR COLORIDO DE 20 X 10 CM, ESPESSURA 6 CM. AF_12/2015</t>
  </si>
  <si>
    <t>31.540,70</t>
  </si>
  <si>
    <t xml:space="preserve"> 2.6 </t>
  </si>
  <si>
    <t>62.737,22</t>
  </si>
  <si>
    <t xml:space="preserve"> 2.7 </t>
  </si>
  <si>
    <t>JUNTA DE DILATAÇÃO EM MADEIRA</t>
  </si>
  <si>
    <t>1.154,35</t>
  </si>
  <si>
    <t xml:space="preserve"> 2.8 </t>
  </si>
  <si>
    <t>PINTURA    DE    PISO    COM     TINTA     ACRÍLICA, APLICAÇÃO MANUAL, 2 DEMÃOS, INCLUSO FUNDO
PREPARADOR. AF_05/2021</t>
  </si>
  <si>
    <t>5.617,12</t>
  </si>
  <si>
    <t xml:space="preserve"> 3 </t>
  </si>
  <si>
    <t>QUADRA DE AREIA</t>
  </si>
  <si>
    <t>79.922,35</t>
  </si>
  <si>
    <t xml:space="preserve"> 3.1 </t>
  </si>
  <si>
    <t>ESCAVAÇÃO       MANUAL       DE       VALA       COM PROFUNDIDADE   MENOR   OU   IGUAL   A   1,30   M.
AF_02/2021</t>
  </si>
  <si>
    <t>m³</t>
  </si>
  <si>
    <t>939,52</t>
  </si>
  <si>
    <t xml:space="preserve"> 3.2 </t>
  </si>
  <si>
    <t>LASTRO  DE  CONCRETO  MAGRO,  APLICADO  EM BLOCOS     DE     COROAMENTO     OU     SAPATAS, ESPESSURA DE 5 CM. AF_08/2017</t>
  </si>
  <si>
    <t>833,08</t>
  </si>
  <si>
    <t xml:space="preserve"> 3.3 </t>
  </si>
  <si>
    <t>ALVENARIA    DE    EMBASAMENTO    COM    BLOCO ESTRUTURAL  DE  CERÂMICA,  DE  14X19X29CM  E
ARGAMASSA  DE  ASSENTAMENTO  COM  PREPARO EM BETONEIRA. AF_05/2020</t>
  </si>
  <si>
    <t>7.328,62</t>
  </si>
  <si>
    <t xml:space="preserve"> 3.4 </t>
  </si>
  <si>
    <t>CONCRETO  FCK  =  25MPA,  TRAÇO  1:2,3:2,7  (EM MASSA SECA DE CIMENTO/ AREIA MÉDIA/ BRITA 1) - PREPARO   MECÂNICO   COM   BETONEIRA   400   L.
AF_05/2021</t>
  </si>
  <si>
    <t>119,53</t>
  </si>
  <si>
    <t xml:space="preserve"> 3.5 </t>
  </si>
  <si>
    <t>ALVENARIA DE VEDAÇÃO DE BLOCOS CERÂMICOS FURADOS   NA   HORIZONTAL    DE   9X19X19    CM (ESPESSURA     9     CM)     E     ARGAMASSA     DE
ASSENTAMENTO  COM  PREPARO  EM  BETONEIRA. AF_12/2021</t>
  </si>
  <si>
    <t>3.010,93</t>
  </si>
  <si>
    <t xml:space="preserve"> 3.6 </t>
  </si>
  <si>
    <t>CHAPISCO    APLICADO    EM    ALVENARIA    (SEM PRESENÇA    DE    VÃOS)    E    ESTRUTURAS    DE CONCRETO   DE   FACHADA,   COM   COLHER   DE PEDREIRO. ARGAMASSA TRAÇO 1:3 COM PREPARO
MANUAL. AF_06/2014</t>
  </si>
  <si>
    <t>237,66</t>
  </si>
  <si>
    <t xml:space="preserve"> 3.7 </t>
  </si>
  <si>
    <t>MASSA ÚNICA, PARA RECEBIMENTO DE PINTURA, EM ARGAMASSA TRAÇO 1:2:8, PREPARO MECÂNICO COM  BETONEIRA  400L,  APLICADA  MANUALMENTE EM FACES INTERNAS DE PAREDES, ESPESSURA DE
20MM, COM EXECUÇÃO DE TALISCAS. AF_06/2014</t>
  </si>
  <si>
    <t>1.273,37</t>
  </si>
  <si>
    <t xml:space="preserve"> 3.8 </t>
  </si>
  <si>
    <t>APLICAÇÃO  DE  FUNDO  SELADOR  ACRÍLICO  EM PAREDES, UMA DEMÃO. AF_06/2014</t>
  </si>
  <si>
    <t>87,60</t>
  </si>
  <si>
    <t xml:space="preserve"> 3.9 </t>
  </si>
  <si>
    <t>APLICAÇÃO   MANUAL   DE   PINTURA   COM   TINTA LÁTEX  ACRÍLICA  EM  PAREDES,  DUAS  DEMÃOS.
AF_06/2014</t>
  </si>
  <si>
    <t>459,88</t>
  </si>
  <si>
    <t xml:space="preserve"> 3.10 </t>
  </si>
  <si>
    <t>ALAMBRADO    PARA    QUADRA    POLIESPORTIVA, ESTRUTURADO       POR       TUBOS       DE       ACO GALVANIZADO,  (MONTANTES  COM  DIAMETRO  2", TRAVESSAS  E  ESCORAS  COM  DIÂMETRO  1  ¼ ), COM TELA DE ARAME GALVANIZADO, FIO 10 BWG E MALHA   QUADRADA   5X5CM   (EXCETO   MURETA).
AF_03/2021</t>
  </si>
  <si>
    <t>54.947,91</t>
  </si>
  <si>
    <t xml:space="preserve"> 3.11 </t>
  </si>
  <si>
    <t>COLCHÃO DE AREIA</t>
  </si>
  <si>
    <t>10.684,25</t>
  </si>
  <si>
    <t xml:space="preserve"> 4 </t>
  </si>
  <si>
    <t>QUIOSQUES</t>
  </si>
  <si>
    <t>155.088,89</t>
  </si>
  <si>
    <t xml:space="preserve"> 4.1 </t>
  </si>
  <si>
    <t>FUNDAÇÃO</t>
  </si>
  <si>
    <t>9.326,45</t>
  </si>
  <si>
    <t xml:space="preserve"> 4.1.1 </t>
  </si>
  <si>
    <t>ESCAVAÇÃO       MANUAL       DE       VALA       COM PROFUNDIDADE   MENOR   OU   IGUAL   A   1,30   M. AF_02/2021</t>
  </si>
  <si>
    <t>203,28</t>
  </si>
  <si>
    <t xml:space="preserve"> 4.1.2 </t>
  </si>
  <si>
    <t>LASTRO  DE  CONCRETO  MAGRO,  APLICADO  EM BLOCOS     DE     COROAMENTO     OU     SAPATAS,
ESPESSURA DE 5 CM. AF_08/2017</t>
  </si>
  <si>
    <t>231,58</t>
  </si>
  <si>
    <t xml:space="preserve"> 4.1.3 </t>
  </si>
  <si>
    <t>IMPERMEABILIZAÇÃO     DE     SUPERFÍCIE EMULSÃO ASFÁLTICA, 2 DEMÃOS AF_06/2018</t>
  </si>
  <si>
    <t>813,91</t>
  </si>
  <si>
    <t xml:space="preserve"> 4.1.4 </t>
  </si>
  <si>
    <t>FABRICAÇÃO,  MONTAGEM  E  DESMONTAGEM  DE FÔRMA  PARA  SAPATA,  EM  CHAPA  DE  MADEIRA COMPENSADA      RESINADA,      E=17      MM,      4
UTILIZAÇÕES. AF_06/2017</t>
  </si>
  <si>
    <t>4.148,84</t>
  </si>
  <si>
    <t xml:space="preserve"> 4.1.5 </t>
  </si>
  <si>
    <t>ARMAÇÃO DE BLOCO, VIGA BALDRAME E SAPATA UTILIZANDO  AÇO  CA-60  DE  5  MM  -  MONTAGEM. AF_06/2017</t>
  </si>
  <si>
    <t>KG</t>
  </si>
  <si>
    <t>484,89</t>
  </si>
  <si>
    <t xml:space="preserve"> 4.1.6 </t>
  </si>
  <si>
    <t>ARMAÇÃO DE BLOCO, VIGA BALDRAME OU SAPATA UTILIZANDO  AÇO  CA-50  DE  8  MM  -  MONTAGEM.
AF_06/2017</t>
  </si>
  <si>
    <t>1.072,50</t>
  </si>
  <si>
    <t xml:space="preserve"> 4.1.7 </t>
  </si>
  <si>
    <t>ARMAÇÃO DE BLOCO, VIGA BALDRAME OU SAPATA
UTILIZANDO  AÇO  CA-50  DE  10  MM  -  MONTAGEM. AF_06/2017</t>
  </si>
  <si>
    <t>1.554,40</t>
  </si>
  <si>
    <t xml:space="preserve"> 4.1.8 </t>
  </si>
  <si>
    <t>CONCRETO   FCK   =   20MPA,   TRAÇO   1:2,7:3   (EM MASSA SECA DE CIMENTO/ AREIA MÉDIA/ BRITA 1) - PREPARO   MECÂNICO   COM   BETONEIRA   400   L.
AF_05/2021</t>
  </si>
  <si>
    <t>817,05</t>
  </si>
  <si>
    <t xml:space="preserve"> 4.2 </t>
  </si>
  <si>
    <t>SUPERESTRUTURA</t>
  </si>
  <si>
    <t>19.630,79</t>
  </si>
  <si>
    <t xml:space="preserve"> 4.2.1 </t>
  </si>
  <si>
    <t>FABRICAÇÃO    DE    FÔRMA    PARA    PILARES    E ESTRUTURAS SIMILARES, EM CHAPA DE MADEIRA COMPENSADA RESINADA, E = 17 MM. AF_09/2020</t>
  </si>
  <si>
    <t>8.727,42</t>
  </si>
  <si>
    <t xml:space="preserve"> 4.2.2 </t>
  </si>
  <si>
    <t>ARMAÇÃO DE PILAR OU VIGA DE UMA ESTRUTURA CONVENCIONAL  DE  CONCRETO  ARMADO  EM  UM
EDIFÍCIO DE MÚLTIPLOS PAVIMENTOS UTILIZANDO AÇO CA-60 DE 5,0 MM - MONTAGEM. AF_12/2015</t>
  </si>
  <si>
    <t>410,40</t>
  </si>
  <si>
    <t xml:space="preserve"> 4.2.3 </t>
  </si>
  <si>
    <t>ARMAÇÃO DE PILAR OU VIGA DE UMA ESTRUTURA CONVENCIONAL  DE  CONCRETO  ARMADO  EM  UM EDIFÍCIO DE MÚLTIPLOS PAVIMENTOS UTILIZANDO
AÇO CA-50 DE 10,0 MM - MONTAGEM. AF_12/2015</t>
  </si>
  <si>
    <t>3.686,50</t>
  </si>
  <si>
    <t xml:space="preserve"> 4.2.4 </t>
  </si>
  <si>
    <t>1.099,65</t>
  </si>
  <si>
    <t xml:space="preserve"> 4.2.5 </t>
  </si>
  <si>
    <t>LAJE  PRÉ-MOLDADA  UNIDIRECIONAL,  BIAPOIADA, PARA PISO, ENCHIMENTO EM CERÂMICA, VIGOTA CONVENCIONAL,     ALTURA     TOTAL     DA     LAJE
(ENCHIMENTO+CAPA) = (8+4). AF_11/2020</t>
  </si>
  <si>
    <t>5.706,82</t>
  </si>
  <si>
    <t xml:space="preserve"> 4.3 </t>
  </si>
  <si>
    <t>42.257,74</t>
  </si>
  <si>
    <t xml:space="preserve"> 4.3.1 </t>
  </si>
  <si>
    <t>FABRICAÇÃO E INSTALAÇÃO DE TESOURA INTEIRA EM AÇO, VÃO DE 11 M, PARA TELHA ONDULADA DE
FIBROCIMENTO,      METÁLICA,      PLÁSTICA      OU TERMOACÚSTICA, INCLUSO IÇAMENTO. AF_12/2015</t>
  </si>
  <si>
    <t>5.387,32</t>
  </si>
  <si>
    <t xml:space="preserve"> 4.3.2 </t>
  </si>
  <si>
    <t>TELHAMENTO        COM        TELHA        METÁLICA TERMOACÚSTICA E =  30 MM, COM ATÉ 2  ÁGUAS,
INCLUSO IÇAMENTO. AF_07/2019</t>
  </si>
  <si>
    <t>36.870,42</t>
  </si>
  <si>
    <t xml:space="preserve"> 4.4 </t>
  </si>
  <si>
    <t>PISOS</t>
  </si>
  <si>
    <t>10.669,81</t>
  </si>
  <si>
    <t xml:space="preserve"> 4.4.1 </t>
  </si>
  <si>
    <t>CONTRAPISO    ACÚSTICO    EM    ARGAMASSA TRAÇO   1:4   (CIMENTO   E   AREIA),   PREPARO MECÂNICO  COM  BETONEIRA  400L,  APLICADO
EM     ÁREAS     SECAS,    ACABAMENTO     NÃO REFORÇADO, ESPESSURA 5CM. AF_07/2021</t>
  </si>
  <si>
    <t>4.381,59</t>
  </si>
  <si>
    <t xml:space="preserve"> 4.4.2 </t>
  </si>
  <si>
    <t>Piso alta resistência, branco, e=12mm, aplicado com juntas, polido até o esmeril 400 e encerado, exclusive argamassa de regularização</t>
  </si>
  <si>
    <t>6.288,22</t>
  </si>
  <si>
    <t xml:space="preserve"> 4.5 </t>
  </si>
  <si>
    <t>PAREDES</t>
  </si>
  <si>
    <t>7.361,92</t>
  </si>
  <si>
    <t xml:space="preserve"> 4.5.1 </t>
  </si>
  <si>
    <t>ALVENARIA     DE     VEDAÇÃO     DE     BLOCOS CERÂMICOS   FURADOS   NA   HORIZONTAL   DE 9X19X19 CM (ESPESSURA 9 CM) E ARGAMASSA DE    ASSENTAMENTO    COM    PREPARO    EM
BETONEIRA. AF_12/2021</t>
  </si>
  <si>
    <t>5.670,45</t>
  </si>
  <si>
    <t xml:space="preserve"> 4.5.2 </t>
  </si>
  <si>
    <t>VERGA   PRÉ-MOLDADA   PARA   PORTAS   COM MAIS DE 1,5 M DE VÃO. AF_03/2016</t>
  </si>
  <si>
    <t>412,08</t>
  </si>
  <si>
    <t xml:space="preserve"> 4.5.3 </t>
  </si>
  <si>
    <t>VERGA  PRÉ-MOLDADA  PARA  JANELAS  COM MAIS DE 1,5 M DE VÃO. AF_03/2016</t>
  </si>
  <si>
    <t>668,35</t>
  </si>
  <si>
    <t xml:space="preserve"> 4.5.4 </t>
  </si>
  <si>
    <t>CONTRAVERGA PRÉ-MOLDADA PARA VÃOS DE MAIS DE 1,5 M DE COMPRIMENTO. AF_03/2016</t>
  </si>
  <si>
    <t>611,04</t>
  </si>
  <si>
    <t xml:space="preserve"> 4.6 </t>
  </si>
  <si>
    <t>16.672,18</t>
  </si>
  <si>
    <t xml:space="preserve"> 4.6.1 </t>
  </si>
  <si>
    <t>926,93</t>
  </si>
  <si>
    <t xml:space="preserve"> 4.6.2 </t>
  </si>
  <si>
    <t>MASSA ÚNICA, PARA RECEBIMENTO DE PINTURA, EM ARGAMASSA TRAÇO 1:2:8, PREPARO MECÂNICO COM  BETONEIRA  400L,  APLICADA  MANUALMENTE
EM FACES INTERNAS DE PAREDES, ESPESSURA DE 20MM, COM EXECUÇÃO DE TALISCAS. AF_06/2014</t>
  </si>
  <si>
    <t>4.966,51</t>
  </si>
  <si>
    <t xml:space="preserve"> 4.6.3 </t>
  </si>
  <si>
    <t>REVESTIMENTO CERÂMICO PARA PISO OU PAREDE, 30 X 90 CM, PORTOBELLO, LINHA CETIM BIANCO RT OU SIMILAR, APLICADO COM ARGAMASSA INDUSTRIALIZADA AC-I, REJUNTADO, EXCLUSIVE REGULARIZAÇÃO DE BASE OU EMBOÇO</t>
  </si>
  <si>
    <t>9.415,29</t>
  </si>
  <si>
    <t xml:space="preserve"> 4.6.4 </t>
  </si>
  <si>
    <t>CHAPISCO APLICADO NO TETO, COM ROLO PARA TEXTURA  ACRÍLICA.  ARGAMASSA  TRAÇO  1:4   E EMULSÃO POLIMÉRICA (ADESIVO) COM PREPARO
EM BETONEIRA 400L. AF_06/2014</t>
  </si>
  <si>
    <t>185,16</t>
  </si>
  <si>
    <t xml:space="preserve"> 4.6.5 </t>
  </si>
  <si>
    <t>MASSA ÚNICA, PARA RECEBIMENTO DE PINTURA, EM ARGAMASSA TRAÇO 1:2:8, PREPARO MECÂNICO COM  BETONEIRA  400L,  APLICADA  MANUALMENTE EM TETO, ESPESSURA DE 20MM, COM EXECUÇÃO
DE TALISCAS. AF_03/2015</t>
  </si>
  <si>
    <t>1.178,29</t>
  </si>
  <si>
    <t xml:space="preserve"> 4.7 </t>
  </si>
  <si>
    <t>INSTALAÇÕES HIDROSSANITÁRIAS</t>
  </si>
  <si>
    <t>13.098,08</t>
  </si>
  <si>
    <t xml:space="preserve"> 4.7.1 </t>
  </si>
  <si>
    <t>CAIXA D'AGUA DE POLIETILENO - INSTALADA, EXCETO BASE DE APOIO, CAP. 500 LITROS</t>
  </si>
  <si>
    <t>3.118,96</t>
  </si>
  <si>
    <t xml:space="preserve"> 4.7.2 </t>
  </si>
  <si>
    <t>PONTO  DE  CONSUMO  TERMINAL  DE  ÁGUA  FRIA (SUBRAMAL) COM TUBULAÇÃO DE PVC, DN 25 MM, INSTALADO EM RAMAL DE ÁGUA, INCLUSOS RASGO
E CHUMBAMENTO EM ALVENARIA. AF_12/2014</t>
  </si>
  <si>
    <t>293,82</t>
  </si>
  <si>
    <t xml:space="preserve"> 4.7.3 </t>
  </si>
  <si>
    <t>REGISTRO DE GAVETA BRUTO, LATÃO, ROSCÁVEL, 1/2", COM ACABAMENTO E CANOPLA CROMADOS -
FORNECIMENTO E INSTALAÇÃO. AF_08/2021</t>
  </si>
  <si>
    <t>148,30</t>
  </si>
  <si>
    <t xml:space="preserve"> 4.7.4 </t>
  </si>
  <si>
    <t>Ponto de esgoto com tubo de pvc rígido soldável de Ø 50 mm (pias de cozinha, máquinas de lavar, etc...)</t>
  </si>
  <si>
    <t>318,38</t>
  </si>
  <si>
    <t xml:space="preserve"> 4.7.5 </t>
  </si>
  <si>
    <t>CAIXA   DE   GORDURA   SIMPLES,   CIRCULAR,   EM
CONCRETO PRÉ-MOLDADO, DIÂMETRO INTERNO = 0,4 M, ALTURA INTERNA = 0,4 M. AF_12/2020</t>
  </si>
  <si>
    <t>267,70</t>
  </si>
  <si>
    <t xml:space="preserve"> 4.7.6 </t>
  </si>
  <si>
    <t>TANQUE  SÉPTICO  RETANGULAR,  EM  ALVENARIA COM TIJOLOS CERÂMICOS MACIÇOS, DIMENSÕES INTERNAS: 1,0 X 2,0 X 1,4 M, VOLUME ÚTIL: 2000 L
(PARA 5 CONTRIBUINTES). AF_12/2020</t>
  </si>
  <si>
    <t>4.665,77</t>
  </si>
  <si>
    <t xml:space="preserve"> 4.7.7 </t>
  </si>
  <si>
    <t>SUMIDOURO  RETANGULAR,  EM  ALVENARIA  COM TIJOLOS    CERÂMICOS    MACIÇOS,    DIMENSÕES INTERNAS: 0,8 X 1,4 X 3,0 M, ÁREA DE INFILTRAÇÃO:
13,2 M² (PARA 5 CONTRIBUINTES). AF_12/2020</t>
  </si>
  <si>
    <t>4.285,15</t>
  </si>
  <si>
    <t xml:space="preserve"> 4.8 </t>
  </si>
  <si>
    <t>INSTALAÇÕES ELÉTRICAS</t>
  </si>
  <si>
    <t>6.746,71</t>
  </si>
  <si>
    <t xml:space="preserve"> 4.8.1 </t>
  </si>
  <si>
    <t>ENTRADA     DE     ENERGIA     ELÉTRICA,     AÉREA, TRIFÁSICA, COM CAIXA DE EMBUTIR, CABO DE 10
MM2 E DISJUNTOR DIN 50A (NÃO INCLUSO O POSTE DE CONCRETO). AF_07/2020</t>
  </si>
  <si>
    <t>2.468,65</t>
  </si>
  <si>
    <t xml:space="preserve"> 4.8.2 </t>
  </si>
  <si>
    <t>QUADRO DE MEDIÇÃO</t>
  </si>
  <si>
    <t>168,12</t>
  </si>
  <si>
    <t xml:space="preserve"> 4.8.3 </t>
  </si>
  <si>
    <t>89,32</t>
  </si>
  <si>
    <t xml:space="preserve"> 4.8.4 </t>
  </si>
  <si>
    <t>Luminária com lampada led tubular bivolt 18/20 w, base g13 - Rev 01</t>
  </si>
  <si>
    <t>399,36</t>
  </si>
  <si>
    <t xml:space="preserve"> 4.8.5 </t>
  </si>
  <si>
    <t>LUMINÁRIA     TIPO     PLAFON     CIRCULAR,     DE
SOBREPOR, COM LED DE 12/13 W - FORNECIMENTO E INSTALAÇÃO. AF_03/2022</t>
  </si>
  <si>
    <t>168,80</t>
  </si>
  <si>
    <t xml:space="preserve"> 4.8.6 </t>
  </si>
  <si>
    <t>LUMINÁRIA   ARANDELA   TIPO   TARTARUGA,   DE SOBREPOR,  COM  1  LÂMPADA  LED  DE  6  W,  SEM REATOR    -    FORNECIMENTO    E    INSTALAÇÃO.
AF_02/2020</t>
  </si>
  <si>
    <t>342,22</t>
  </si>
  <si>
    <t xml:space="preserve"> 4.8.7 </t>
  </si>
  <si>
    <t>PONTO DE ILUMINAÇÃO RESIDENCIAL INCLUINDO INTERRUPTOR SIMPLES (2 MÓDULOS), CAIXA ELÉTRICA, ELETRODUTO, CABO, RASGO, QUEBRA E CHUMBAMENTO (EXCLUINDO LUMINÁRIA E LÂMPADA). AF_01/2016</t>
  </si>
  <si>
    <t>374,20</t>
  </si>
  <si>
    <t xml:space="preserve"> 4.8.8 </t>
  </si>
  <si>
    <t>PONTO   DE   TOMADA   RESIDENCIAL   INCLUINDO TOMADA 10A/250V, CAIXA ELÉTRICA, ELETRODUTO, CABO,    RASGO,    QUEBRA    E    CHUMBAMENTO.
AF_01/2016</t>
  </si>
  <si>
    <t>1.574,48</t>
  </si>
  <si>
    <t xml:space="preserve"> 4.8.9 </t>
  </si>
  <si>
    <t>PONTO   DE   TOMADA   RESIDENCIAL   INCLUINDO TOMADA (2 MÓDULOS) 10A/250V, CAIXA ELÉTRICA, ELETRODUTO,     CABO,     RASGO,     QUEBRA     E
CHUMBAMENTO. AF_01/2016</t>
  </si>
  <si>
    <t>435,86</t>
  </si>
  <si>
    <t xml:space="preserve"> 4.8.10 </t>
  </si>
  <si>
    <t>DISJUNTOR MONOPOLAR TIPO DIN, CORRENTE NOMINAL    DE    20A    -    FORNECIMENTO    EINSTALAÇÃO. AF_10/2020</t>
  </si>
  <si>
    <t>17,80</t>
  </si>
  <si>
    <t xml:space="preserve"> 4.8.11 </t>
  </si>
  <si>
    <t>DISJUNTOR MONOPOLAR TIPO DIN, CORRENTE NOMINAL    DE    10A    -    FORNECIMENTO    E INSTALAÇÃO. AF_10/2020</t>
  </si>
  <si>
    <t>80,05</t>
  </si>
  <si>
    <t xml:space="preserve"> 4.8.12 </t>
  </si>
  <si>
    <t>Disjuntor bipolar DR 25 A - Dispositivo residual diferencial, tipo AC, 30MA, ref.5SM1 312-OMB, Siemens ou similar</t>
  </si>
  <si>
    <t>215,45</t>
  </si>
  <si>
    <t xml:space="preserve"> 4.8.13 </t>
  </si>
  <si>
    <t>DISPOSITIVO DPS CLASSE II, 1 POLO, TENSAO MAXIMA DE 275 V, CORRENTE MAXIMA DE *20* KA (TIPO AC)</t>
  </si>
  <si>
    <t>412,40</t>
  </si>
  <si>
    <t xml:space="preserve"> 4.9 </t>
  </si>
  <si>
    <t>4.444,86</t>
  </si>
  <si>
    <t xml:space="preserve"> 4.9.1 </t>
  </si>
  <si>
    <t>187,77</t>
  </si>
  <si>
    <t xml:space="preserve"> 4.9.2 </t>
  </si>
  <si>
    <t>1.600,72</t>
  </si>
  <si>
    <t xml:space="preserve"> 4.9.3 </t>
  </si>
  <si>
    <t>999,86</t>
  </si>
  <si>
    <t xml:space="preserve"> 4.9.4 </t>
  </si>
  <si>
    <t>APLICAÇÃO  DE  FUNDO  SELADOR  ACRÍLICO  EM TETO, UMA DEMÃO. AF_06/2014</t>
  </si>
  <si>
    <t>74,12</t>
  </si>
  <si>
    <t xml:space="preserve"> 4.9.5 </t>
  </si>
  <si>
    <t>APLICAÇÃO  E  LIXAMENTO  DE  MASSA  LÁTEX  EM TETO, DUAS DEMÃOS. AF_06/2014</t>
  </si>
  <si>
    <t>655,01</t>
  </si>
  <si>
    <t xml:space="preserve"> 4.9.6 </t>
  </si>
  <si>
    <t>381,59</t>
  </si>
  <si>
    <t xml:space="preserve"> 4.9.7 </t>
  </si>
  <si>
    <t>545,79</t>
  </si>
  <si>
    <t xml:space="preserve"> 4.10 </t>
  </si>
  <si>
    <t>19.355,66</t>
  </si>
  <si>
    <t xml:space="preserve"> 4.10.1 </t>
  </si>
  <si>
    <t>Porta de enrolar, em perfil meia cana fechado, em chapa de aço galvanizado nº 24</t>
  </si>
  <si>
    <t>11.119,21</t>
  </si>
  <si>
    <t xml:space="preserve"> 4.10.2 </t>
  </si>
  <si>
    <t>Janela de enrolar, em perfil meia cana fechado, em chapa de aço galvanizado nº 24</t>
  </si>
  <si>
    <t>8.236,45</t>
  </si>
  <si>
    <t xml:space="preserve"> 4.11 </t>
  </si>
  <si>
    <t>5.524,69</t>
  </si>
  <si>
    <t xml:space="preserve"> 4.11.1 </t>
  </si>
  <si>
    <t>Bancada em granito verde ubatuba, e = 2cm</t>
  </si>
  <si>
    <t>4.277,43</t>
  </si>
  <si>
    <t xml:space="preserve"> 4.11.2 </t>
  </si>
  <si>
    <t>CUBA  DE  EMBUTIR  DE  AÇO  INOXIDÁVEL  MÉDIA, INCLUSO VÁLVULA TIPO AMERICANA E SIFÃO TIPO GARRAFA EM METAL CROMADO - FORNECIMENTO
E INSTALAÇÃO. AF_01/2020</t>
  </si>
  <si>
    <t>990,38</t>
  </si>
  <si>
    <t xml:space="preserve"> 4.11.3 </t>
  </si>
  <si>
    <t>TORNEIRA CROMADA TUBO MÓVEL, DE MESA, 1/2 OU  3/4 ,  PARA  PIA  DE  COZINHA,  PADRÃO  ALTO  - FORNECIMENTO E INSTALAÇÃO. AF_01/2020</t>
  </si>
  <si>
    <t>256,88</t>
  </si>
  <si>
    <t xml:space="preserve"> 5 </t>
  </si>
  <si>
    <t>52.600,49</t>
  </si>
  <si>
    <t xml:space="preserve"> 5.1 </t>
  </si>
  <si>
    <t>Poste cônico contínuo de aço reto, h=6,0m - fornecimento e instalação</t>
  </si>
  <si>
    <t>23.720,30</t>
  </si>
  <si>
    <t xml:space="preserve"> 5.2 </t>
  </si>
  <si>
    <t>Poste circular de concreto 10m - fornecimento e instalação</t>
  </si>
  <si>
    <t>6.692,36</t>
  </si>
  <si>
    <t xml:space="preserve"> 5.3 </t>
  </si>
  <si>
    <t>7.730,80</t>
  </si>
  <si>
    <t xml:space="preserve"> 5.4 </t>
  </si>
  <si>
    <t>Braço para luminária para iluminação pública 1 1/4" x 1,50 m - Fornecimento e instalação</t>
  </si>
  <si>
    <t>983,30</t>
  </si>
  <si>
    <t xml:space="preserve"> 5.5 </t>
  </si>
  <si>
    <t>Refletor Slim LED 150W de potência, branco Frio, 6500k, Autovolt - fonecimento e instalação</t>
  </si>
  <si>
    <t>4.790,88</t>
  </si>
  <si>
    <t xml:space="preserve"> 5.6 </t>
  </si>
  <si>
    <t>2.541,60</t>
  </si>
  <si>
    <t xml:space="preserve"> 5.7 </t>
  </si>
  <si>
    <t>HASTE   DE   ATERRAMENTO   5/8   PARA   SPDA FORNECIMENTO E INSTALAÇÃO. AF_12/2017</t>
  </si>
  <si>
    <t>1.086,26</t>
  </si>
  <si>
    <t xml:space="preserve"> 5.8 </t>
  </si>
  <si>
    <t>2.136,79</t>
  </si>
  <si>
    <t xml:space="preserve"> 5.9 </t>
  </si>
  <si>
    <t>Cabo de cobre PP Cordplast 3 x 2,5 mm2, 450/750v - fornecimento e instalação</t>
  </si>
  <si>
    <t>2.918,20</t>
  </si>
  <si>
    <t xml:space="preserve"> 6 </t>
  </si>
  <si>
    <t>BANCO E CARAMANCHÃO</t>
  </si>
  <si>
    <t>39.260,96</t>
  </si>
  <si>
    <t xml:space="preserve"> 6.1 </t>
  </si>
  <si>
    <t>Banco de concreto pre-moldado com pintura, sem encosto</t>
  </si>
  <si>
    <t>20.499,84</t>
  </si>
  <si>
    <t xml:space="preserve"> 6.2 </t>
  </si>
  <si>
    <t>23,65</t>
  </si>
  <si>
    <t xml:space="preserve"> 6.3 </t>
  </si>
  <si>
    <t>21,24</t>
  </si>
  <si>
    <t xml:space="preserve"> 6.4 </t>
  </si>
  <si>
    <t>4.159,44</t>
  </si>
  <si>
    <t xml:space="preserve"> 6.5 </t>
  </si>
  <si>
    <t>1.430,80</t>
  </si>
  <si>
    <t xml:space="preserve"> 6.6 </t>
  </si>
  <si>
    <t>750,63</t>
  </si>
  <si>
    <t xml:space="preserve"> 6.7 </t>
  </si>
  <si>
    <t>Madeiramento em massaranduba/madeira de lei, peça serrada e aparelhada 5cm x 15cm</t>
  </si>
  <si>
    <t>12.375,36</t>
  </si>
  <si>
    <t xml:space="preserve"> 7 </t>
  </si>
  <si>
    <t>TOTEM</t>
  </si>
  <si>
    <t>12.361,52</t>
  </si>
  <si>
    <t xml:space="preserve"> 7.1 </t>
  </si>
  <si>
    <t>146,36</t>
  </si>
  <si>
    <t xml:space="preserve"> 7.2 </t>
  </si>
  <si>
    <t>129,80</t>
  </si>
  <si>
    <t xml:space="preserve"> 7.3 </t>
  </si>
  <si>
    <t>ALVENARIA    DE    EMBASAMENTO    COM    BLOCO ESTRUTURAL  DE  CERÂMICA,  DE  14X19X29CM  E ARGAMASSA  DE  ASSENTAMENTO  COM  PREPARO
EM BETONEIRA. AF_05/2020</t>
  </si>
  <si>
    <t>1.141,45</t>
  </si>
  <si>
    <t xml:space="preserve"> 7.4 </t>
  </si>
  <si>
    <t>101,16</t>
  </si>
  <si>
    <t xml:space="preserve"> 7.5 </t>
  </si>
  <si>
    <t>691,93</t>
  </si>
  <si>
    <t xml:space="preserve"> 7.6 </t>
  </si>
  <si>
    <t>71,17</t>
  </si>
  <si>
    <t xml:space="preserve"> 7.7 </t>
  </si>
  <si>
    <t>381,30</t>
  </si>
  <si>
    <t xml:space="preserve"> 7.8 </t>
  </si>
  <si>
    <t>APLICAÇÃO     MANUAL     DE     FUNDO     SELADOR
ACRÍLICO  EM  PAREDES  EXTERNAS  DE  CASAS. AF_06/2014</t>
  </si>
  <si>
    <t>30,10</t>
  </si>
  <si>
    <t xml:space="preserve"> 7.9 </t>
  </si>
  <si>
    <t>APLICAÇÃO MANUAL DE TINTA LÁTEX ACRÍLICA EM PAREDE  EXTERNAS  DE  CASAS,  DUAS  DEMÃOS. AF_11/2016</t>
  </si>
  <si>
    <t>152,33</t>
  </si>
  <si>
    <t xml:space="preserve"> 7.10 </t>
  </si>
  <si>
    <t>TOTEM EM ACM</t>
  </si>
  <si>
    <t>9.515,92</t>
  </si>
  <si>
    <t xml:space="preserve"> 8 </t>
  </si>
  <si>
    <t>CANTEIRO</t>
  </si>
  <si>
    <t>15.561,13</t>
  </si>
  <si>
    <t xml:space="preserve"> 8.1 </t>
  </si>
  <si>
    <t>ESCAVAÇÃO     MANUAL     DE     VALA     COM PROFUNDIDADE  MENOR  OU  IGUAL  A  1,30  M. AF_02/2021</t>
  </si>
  <si>
    <t>520,40</t>
  </si>
  <si>
    <t xml:space="preserve"> 8.2 </t>
  </si>
  <si>
    <t>LASTRO DE CONCRETO MAGRO, APLICADO EM
BLOCOS   DE   COROAMENTO   OU   SAPATAS, ESPESSURA DE 5 CM. AF_08/2017</t>
  </si>
  <si>
    <t>1.038,70</t>
  </si>
  <si>
    <t xml:space="preserve"> 8.3 </t>
  </si>
  <si>
    <t>ALVENARIA  DE  EMBASAMENTO  COM  BLOCO ESTRUTURAL DE CERÂMICA, DE 14X19X29CM E
ARGAMASSA     DE     ASSENTAMENTO     COM PREPARO EM BETONEIRA. AF_05/2020</t>
  </si>
  <si>
    <t>4.565,79</t>
  </si>
  <si>
    <t xml:space="preserve"> 8.4 </t>
  </si>
  <si>
    <t>ALVENARIA     DE     VEDAÇÃO     DE     BLOCOS CERÂMICOS   FURADOS   NA   HORIZONTAL   DE 9X19X19 CM (ESPESSURA 9 CM) E ARGAMASSA
DE    ASSENTAMENTO    COM    PREPARO    EM BETONEIRA. AF_12/2021</t>
  </si>
  <si>
    <t>5.537,10</t>
  </si>
  <si>
    <t xml:space="preserve"> 8.5 </t>
  </si>
  <si>
    <t>CHAPISCO   APLICADO   EM   ALVENARIA   (SEM PRESENÇA   DE   VÃOS)   E   ESTRUTURAS   DE CONCRETO  DE  FACHADA,  COM  COLHER  DE PEDREIRO.   ARGAMASSA   TRAÇO   1:3   COM PREPARO MANUAL. AF_06/2014</t>
  </si>
  <si>
    <t>437,05</t>
  </si>
  <si>
    <t xml:space="preserve"> 8.6 </t>
  </si>
  <si>
    <t>2.341,73</t>
  </si>
  <si>
    <t xml:space="preserve"> 8.7 </t>
  </si>
  <si>
    <t>APLICAÇÃO   MANUAL   DE   FUNDO   SELADOR ACRÍLICO EM PAREDES EXTERNAS DE CASAS. AF_06/2014</t>
  </si>
  <si>
    <t>184,86</t>
  </si>
  <si>
    <t xml:space="preserve"> 8.8 </t>
  </si>
  <si>
    <t>APLICAÇÃO MANUAL DE TINTA LÁTEX ACRÍLICA EM   PAREDE   EXTERNAS   DE   CASAS,   DUAS DEMÃOS. AF_11/2016</t>
  </si>
  <si>
    <t>935,50</t>
  </si>
  <si>
    <t xml:space="preserve"> 9 </t>
  </si>
  <si>
    <t>EQUIPAMENTOS</t>
  </si>
  <si>
    <t>11.179,80</t>
  </si>
  <si>
    <t xml:space="preserve"> 9.1 </t>
  </si>
  <si>
    <t>3.781,82</t>
  </si>
  <si>
    <t xml:space="preserve"> 9.2 </t>
  </si>
  <si>
    <t>CONJUNTO    PARA    FUTSAL    COM    TRAVES OFICIAIS  DE  3,00  X  2,00  M  EM  TUBO  DE  ACO GALVANIZADO 3" COM REQUADRO EM TUBO DE
1", PINTURA EM PRIMER COM TINTA ESMALTE SINTETICO E REDES DE POLIETILENO FIO 4 MM</t>
  </si>
  <si>
    <t>6.229,45</t>
  </si>
  <si>
    <t xml:space="preserve"> 9.3 </t>
  </si>
  <si>
    <t>LIXEIRAS EM TELA GALVANIZADA TIPO MOEDA</t>
  </si>
  <si>
    <t>1.168,53</t>
  </si>
  <si>
    <t xml:space="preserve"> 10 </t>
  </si>
  <si>
    <t>PAISAGISMO</t>
  </si>
  <si>
    <t>6.432,21</t>
  </si>
  <si>
    <t xml:space="preserve"> 10.1 </t>
  </si>
  <si>
    <t>PLANTIO DE GRAMA EM PLACAS. AF_05/2018</t>
  </si>
  <si>
    <t>3.151,71</t>
  </si>
  <si>
    <t xml:space="preserve"> 10.2 </t>
  </si>
  <si>
    <t>MUDA    DE    ARBUSTO,    PINGO VIOLETEIRA, H = *10 A 20* CM</t>
  </si>
  <si>
    <t>147,60</t>
  </si>
  <si>
    <t xml:space="preserve"> 10.3 </t>
  </si>
  <si>
    <t>MUDA        DE        ARVORE        ORNAMENTAL, OITI/AROEIRA   SALSA/ANGICO/IPE/JACARANDA OU EQUIVALENTE DA REGIAO, H= *1* M</t>
  </si>
  <si>
    <t>1.441,72</t>
  </si>
  <si>
    <t xml:space="preserve"> 10.4 </t>
  </si>
  <si>
    <t>TERRA VEGETAL (GRANEL)</t>
  </si>
  <si>
    <t>1.691,18</t>
  </si>
  <si>
    <t xml:space="preserve"> 11 </t>
  </si>
  <si>
    <t>LIMPEZA FINAL</t>
  </si>
  <si>
    <t>7.643,96</t>
  </si>
  <si>
    <t xml:space="preserve"> 11.1 </t>
  </si>
  <si>
    <t>LIMPEZA  DE  CONTRAPISO  COM  VASSOURA  A SECO. AF_04/2019</t>
  </si>
  <si>
    <t>Saldo do Contrato</t>
  </si>
  <si>
    <t>OBRA:  CONTRATAÇÃO DE EMPRESA DE ENGENHARIA PARA CONSTRUÇÃO DE PRAÇA NO ALTO DA CONCEIÇÃO EM DOIS RIACHOS/AL</t>
  </si>
  <si>
    <t>DATA BASE:                      (SINAPI/ORSE/SICRO)</t>
  </si>
  <si>
    <t>ENCARGOS SOCIAIS: 84,28% (HORA) - 46,49% (MÊS)</t>
  </si>
  <si>
    <t>Objeto:</t>
  </si>
  <si>
    <t>OBRA: CONTRATAÇÃO DE EMPRESA DE ENGENHARIA PARA CONSTRUÇÃO DE PRAÇA NO ALTO DA CONCEIÇÃO EM DOIS RIACHOS/AL</t>
  </si>
  <si>
    <t>Comp. (m)</t>
  </si>
  <si>
    <t>Largura (m)</t>
  </si>
  <si>
    <t>Espessura (m)</t>
  </si>
  <si>
    <t>Altura (m)</t>
  </si>
  <si>
    <t>Área (m2)</t>
  </si>
  <si>
    <t>Volume (m3)</t>
  </si>
  <si>
    <t>Peso (kg)</t>
  </si>
  <si>
    <t>Totais</t>
  </si>
  <si>
    <t>Adicionais/ descontos</t>
  </si>
  <si>
    <t>Unidade</t>
  </si>
  <si>
    <t>TRECHO 01</t>
  </si>
  <si>
    <t>TRECHO 02</t>
  </si>
  <si>
    <t>ÁREA DE CONSTRUÇÃO PROJETO</t>
  </si>
  <si>
    <t>CONTORNO DA PRAÇA</t>
  </si>
  <si>
    <t>PISTA DE COOPER</t>
  </si>
  <si>
    <t>GRAMADO/INTERTRAVADO</t>
  </si>
  <si>
    <t>JARDINEIRAS</t>
  </si>
  <si>
    <t>CALÇADA</t>
  </si>
  <si>
    <t>CALÇADA QUIOSQUE</t>
  </si>
  <si>
    <t>FIXAÇÃO DO ALAMBRADO</t>
  </si>
  <si>
    <t>SAPATAS</t>
  </si>
  <si>
    <t>VIGA BALDRAME</t>
  </si>
  <si>
    <t>PILARES</t>
  </si>
  <si>
    <t>VIGAS</t>
  </si>
  <si>
    <t>VIGAS DA LAJE</t>
  </si>
  <si>
    <t>LAJE</t>
  </si>
  <si>
    <t>PLATIBANDA</t>
  </si>
  <si>
    <t>P01</t>
  </si>
  <si>
    <t>J01</t>
  </si>
  <si>
    <t>J02</t>
  </si>
  <si>
    <t>TETO</t>
  </si>
  <si>
    <t>ALIMENTAÇÃO QD DE MEDIÇÃO</t>
  </si>
  <si>
    <t>PINTURA EXTERNA</t>
  </si>
  <si>
    <t>BANCADA</t>
  </si>
  <si>
    <t>PIA</t>
  </si>
  <si>
    <t>CIRCUITO 01</t>
  </si>
  <si>
    <t>CIRCUITO 03</t>
  </si>
  <si>
    <t>BANCOS</t>
  </si>
  <si>
    <t>BASE DOS CARRAMACHÕES</t>
  </si>
  <si>
    <t>CARRAMACHÕES</t>
  </si>
  <si>
    <t>TAXA DE 50KG DE AÇO POR M³ DE CONCRETO</t>
  </si>
  <si>
    <t>CARRAMACHÕES - PILAR</t>
  </si>
  <si>
    <t>COMPRIMENTO X QUANTX QUANT. CARRAMACHÃO</t>
  </si>
  <si>
    <t>BASE DO TOTEM</t>
  </si>
  <si>
    <t>LATERAIS</t>
  </si>
  <si>
    <t>TOPO</t>
  </si>
  <si>
    <t xml:space="preserve">PLACA DA OBRA </t>
  </si>
  <si>
    <t>LIMPEZA MANUAL DE VEGETAÇÃO EM TERRENO COM ENXADA.AF_05/2018</t>
  </si>
  <si>
    <t>LOCACAO CONVENCIONAL DE OBRA, UTILIZANDO GABARITO DE TÁBUAS CORRIDAS PONTALETADAS A CADA 2,00M -  2 UTILIZAÇÕES. AF_10/2018</t>
  </si>
  <si>
    <t>ASSENTAMENTO DE GUIA (MEIO-FIO) EM TRECHO RETO, CONFECCIONADA EM CONCRETO PRÉ-FABRICADO, DIMENSÕES 100X15X13X30 CM (COMPRIMENTO X BASE INFERIOR X BASE SUPERIOR X ALTURA), PARA VIAS URBANAS (USO VIÁRIO). AF_06/2016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</si>
  <si>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</si>
  <si>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>COMPACTAÇÃO MECÂNICA DE SOLO PARA EXECUÇÃO DE RADIER, PISO DE CONCRETO OU LAJE SOBRE SOLO, COM COMPACTADOR DE SOLOS TIPO PLACA VIBRATÓRIA. AF_09/2021</t>
  </si>
  <si>
    <t>EXECUÇÃO DE PASSEIO EM PISO INTERTRAVADO, COM BLOCO RETANGULAR COR NATURAL DE 20 X 10 CM, ESPESSURA 6 CM. AF_12/2015</t>
  </si>
  <si>
    <t>EXECUÇÃO DE PASSEIO EM PISO INTERTRAVADO, COM BLOCO RETANGULAR COLORIDO DE 20 X 10 CM, ESPESSURA 6 CM. AF_12/2015</t>
  </si>
  <si>
    <t>PINTURA DE PISO COM TINTA ACRÍLICA, APLICAÇÃO MANUAL, 2 DEMÃOS, INCLUSO FUNDO PREPARADOR. AF_05/2021</t>
  </si>
  <si>
    <t>ESCAVAÇÃO MANUAL DE VALA COM PROFUNDIDADE MENOR OU IGUAL A 1,30 M. AF_02/2021</t>
  </si>
  <si>
    <t>M3</t>
  </si>
  <si>
    <t>LASTRO DE CONCRETO MAGRO, APLICADO EM BLOCOS DE COROAMENTO OU SAPATAS, ESPESSURA DE 5 CM. AF_08/2017</t>
  </si>
  <si>
    <t>ALVENARIA DE EMBASAMENTO COM BLOCO ESTRUTURAL DE CERÂMICA, DE 14X19X29CM E ARGAMASSA DE ASSENTAMENTO COM PREPARO EM BETONEIRA. AF_05/2020</t>
  </si>
  <si>
    <t>CONCRETO FCK = 25MPA, TRAÇO 1:2,3:2,7 (EM MASSA SECA DE CIMENTO/ AREIA MÉDIA/ BRITA 1) - PREPARO MECÂNICO COM BETONEIRA 400 L. AF_05/2021</t>
  </si>
  <si>
    <t>ALVENARIA DE VEDAÇÃO DE BLOCOS CERÂMICOS FURADOS NA HORIZONTAL DE 9X19X19 CM (ESPESSURA 9 CM) E ARGAMASSA DE ASSENTAMENTO COM PREPARO EM BETONEIRA. AF_12/2021</t>
  </si>
  <si>
    <t>CHAPISCO APLICADO EM ALVENARIA (SEM PRESENÇA DE VÃOS) E ESTRUTURAS DE CONCRETO DE FACHADA, COM COLHER DE PEDREIRO. ARGAMASSA TRAÇO 1:3 COM PREPARO MANUAL.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</si>
  <si>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</si>
  <si>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APLICAÇÃO DE FUNDO SELADOR ACRÍLICO EM PAREDES, UMA DEMÃO. AF_06/2014</t>
  </si>
  <si>
    <t>APLICAÇÃO MANUAL DE PINTURA COM TINTA LÁTEX ACRÍLICA EM PAREDES, DUAS DEMÃOS. AF_06/2014</t>
  </si>
  <si>
    <t>ALAMBRADO PARA QUADRA POLIESPORTIVA, ESTRUTURADO POR TUBOS DE ACO GALVANIZADO, (MONTANTES COM DIAMETRO 2", TRAVESSAS E ESCORAS COM DIÂMETRO 1 ¼), COM TELA DE ARAME GALVANIZADO, FIO 10 BWG E MALHA QUADRADA 5X5CM (EXCETO MURETA). AF_03/2021</t>
  </si>
  <si>
    <t>4.1.1</t>
  </si>
  <si>
    <t>4.1.2</t>
  </si>
  <si>
    <t>4.1.3</t>
  </si>
  <si>
    <t>IMPERMEABILIZAÇÃO DE SUPERFÍCIE COM EMULSÃO ASFÁLTICA, 2 DEMÃOS AF_06/2018</t>
  </si>
  <si>
    <t>4.1.4</t>
  </si>
  <si>
    <t>FABRICAÇÃO, MONTAGEM E DESMONTAGEM DE FÔRMA PARA SAPATA, EM CHAPA DE MADEIRA COMPENSADA RESINADA, E=17 MM, 4 UTILIZAÇÕES. AF_06/2017</t>
  </si>
  <si>
    <t>4.1.5</t>
  </si>
  <si>
    <t>ARMAÇÃO DE BLOCO, VIGA BALDRAME E SAPATA UTILIZANDO AÇO CA-60 DE 5 MM - MONTAGEM. AF_06/2017</t>
  </si>
  <si>
    <t>4.1.6</t>
  </si>
  <si>
    <t>ARMAÇÃO DE BLOCO, VIGA BALDRAME OU SAPATA UTILIZANDO AÇO CA-50 DE 8 MM - MONTAGEM. AF_06/2017</t>
  </si>
  <si>
    <t>4.1.7</t>
  </si>
  <si>
    <t>ARMAÇÃO DE BLOCO, VIGA BALDRAME OU SAPATA UTILIZANDO AÇO CA-50 DE 10 MM - MONTAGEM. AF_06/2017</t>
  </si>
  <si>
    <t>4.1.8</t>
  </si>
  <si>
    <t>CONCRETO FCK = 20MPA, TRAÇO 1:2,7:3 (EM MASSA SECA DE CIMENTO/ AREIA MÉDIA/ BRITA 1) - PREPARO MECÂNICO COM BETONEIRA 400 L. AF_05/2021</t>
  </si>
  <si>
    <t>4.2.1</t>
  </si>
  <si>
    <t>FABRICAÇÃO DE FÔRMA PARA PILARES E ESTRUTURAS SIMILARES, EM CHAPA DE MADEIRA COMPENSADA RESINADA, E = 17 MM. AF_09/2020</t>
  </si>
  <si>
    <t>4.2.2</t>
  </si>
  <si>
    <t>ARMAÇÃO DE PILAR OU VIGA DE UMA ESTRUTURA CONVENCIONAL DE CONCRETO ARMADO EM UM EDIFÍCIO DE MÚLTIPLOS PAVIMENTOS UTILIZANDO AÇO CA-60 DE 5,0 MM - MONTAGEM. AF_12/2015</t>
  </si>
  <si>
    <t>4.2.3</t>
  </si>
  <si>
    <t>ARMAÇÃO DE PILAR OU VIGA DE UMA ESTRUTURA CONVENCIONAL DE CONCRETO ARMADO EM UM EDIFÍCIO DE MÚLTIPLOS PAVIMENTOS UTILIZANDO AÇO CA-50 DE 10,0 MM - MONTAGEM. AF_12/2015</t>
  </si>
  <si>
    <t>4.2.4</t>
  </si>
  <si>
    <t>4.2.5</t>
  </si>
  <si>
    <t>LAJE PRÉ-MOLDADA UNIDIRECIONAL, BIAPOIADA, PARA PISO, ENCHIMENTO EM CERÂMICA, VIGOTA CONVENCIONAL, ALTURA TOTAL DA LAJE (ENCHIMENTO+CAPA) = (8+4). AF_11/2020</t>
  </si>
  <si>
    <t xml:space="preserve">M2    </t>
  </si>
  <si>
    <t>4.3.1</t>
  </si>
  <si>
    <t>FABRICAÇÃO E INSTALAÇÃO DE TESOURA INTEIRA EM AÇO, VÃO DE 11 M, PARA TELHA ONDULADA DE FIBROCIMENTO, METÁLICA, PLÁSTICA OU TERMOACÚSTICA, INCLUSO IÇAMENTO. AF_12/2015</t>
  </si>
  <si>
    <t>4.3.2</t>
  </si>
  <si>
    <t>TELHAMENTO COM TELHA METÁLICA TERMOACÚSTICA E = 30 MM, COM ATÉ 2 ÁGUAS, INCLUSO IÇAMENTO. AF_07/2019</t>
  </si>
  <si>
    <t>4.4.1</t>
  </si>
  <si>
    <t>CONTRAPISO ACÚSTICO EM ARGAMASSA TRAÇO 1:4 (CIMENTO E AREIA), PREPARO MECÂNICO COM BETONEIRA 400L, APLICADO EM ÁREAS SECAS, ACABAMENTO NÃO REFORÇADO, ESPESSURA 5CM. AF_07/2021</t>
  </si>
  <si>
    <t>4.4.2</t>
  </si>
  <si>
    <t>Piso alta resistencia, branco, e=12mm, aplicado com juntas, polido até o esmeril 400 e encerado, exclusive argamassa de regualrização</t>
  </si>
  <si>
    <t>4.5.1</t>
  </si>
  <si>
    <t>4.5.2</t>
  </si>
  <si>
    <t>VERGA PRÉ-MOLDADA PARA PORTAS COM MAIS DE 1,5 M DE VÃO. AF_03/2016</t>
  </si>
  <si>
    <t>4.5.3</t>
  </si>
  <si>
    <t>VERGA PRÉ-MOLDADA PARA JANELAS COM MAIS DE 1,5 M DE VÃO. AF_03/2016</t>
  </si>
  <si>
    <t>4.5.4</t>
  </si>
  <si>
    <t>4.6.1</t>
  </si>
  <si>
    <t>4.6.2</t>
  </si>
  <si>
    <t>4.6.3</t>
  </si>
  <si>
    <t>4.6.4</t>
  </si>
  <si>
    <t>CHAPISCO APLICADO NO TETO, COM ROLO PARA TEXTURA ACRÍLICA. ARGAMASSA TRAÇO 1:4 E EMULSÃO POLIMÉRICA (ADESIVO) COM PREPARO EM BETONEIRA 400L. AF_06/2014</t>
  </si>
  <si>
    <t>4.6.5</t>
  </si>
  <si>
    <t>MASSA ÚNICA, PARA RECEBIMENTO DE PINTURA, EM ARGAMASSA TRAÇO 1:2:8, PREPARO MECÂNICO COM BETONEIRA 400L, APLICADA MANUALMENTE EM TETO, ESPESSURA DE 20MM, COM EXECUÇÃO DE TALISCAS. AF_03/2015</t>
  </si>
  <si>
    <t>4.7.1</t>
  </si>
  <si>
    <t>4.7.2</t>
  </si>
  <si>
    <t>PONTO DE CONSUMO TERMINAL DE ÁGUA FRIA (SUBRAMAL) COM TUBULAÇÃO DE PVC, DN 25 MM, INSTALADO EM RAMAL DE ÁGUA, INCLUSOS RASGO E CHUMBAMENTO EM ALVENARIA. AF_12/2014</t>
  </si>
  <si>
    <t>4.7.3</t>
  </si>
  <si>
    <t>REGISTRO DE GAVETA BRUTO, LATÃO, ROSCÁVEL, 1/2", COM ACABAMENTO E CANOPLA CROMADOS - FORNECIMENTO E INSTALAÇÃO. AF_08/2021</t>
  </si>
  <si>
    <t>4.7.4</t>
  </si>
  <si>
    <t>4.7.5</t>
  </si>
  <si>
    <t>CAIXA DE GORDURA SIMPLES, CIRCULAR, EM CONCRETO PRÉ-MOLDADO, DIÂMETRO INTERNO = 0,4 M, ALTURA INTERNA = 0,4 M. AF_12/2020</t>
  </si>
  <si>
    <t>4.7.6</t>
  </si>
  <si>
    <t>TANQUE SÉPTICO RETANGULAR, EM ALVENARIA COM TIJOLOS CERÂMICOS MACIÇOS, DIMENSÕES INTERNAS: 1,0 X 2,0 X 1,4 M, VOLUME ÚTIL: 2000 L (PARA 5 CONTRIBUINTES). AF_12/2020</t>
  </si>
  <si>
    <t>4.7.7</t>
  </si>
  <si>
    <t>SUMIDOURO RETANGULAR, EM ALVENARIA COM TIJOLOS CERÂMICOS MACIÇOS, DIMENSÕES INTERNAS: 0,8 X 1,4 X 3,0 M, ÁREA DE INFILTRAÇÃO: 13,2 M² (PARA 5 CONTRIBUINTES). AF_12/2020</t>
  </si>
  <si>
    <t>4.8.1</t>
  </si>
  <si>
    <t>ENTRADA DE ENERGIA ELÉTRICA, AÉREA, TRIFÁSICA, COM CAIXA DE EMBUTIR, CABO DE 10 MM2 E DISJUNTOR DIN 50A (NÃO INCLUSO O POSTE DE CONCRETO). AF_07/2020</t>
  </si>
  <si>
    <t>4.8.2</t>
  </si>
  <si>
    <t>4.8.3</t>
  </si>
  <si>
    <t>QUADRO DE DISTRIBUIÇÃO DE ENERGIA EM PVC, DE EMBUTIR, SEM BARRAMENTO, PARA 6 DISJUNTORES - FORNECIMENTO E INSTALAÇÃO. AF_10/2020</t>
  </si>
  <si>
    <t>4.8.4</t>
  </si>
  <si>
    <t>4.8.5</t>
  </si>
  <si>
    <t>LUMINÁRIA TIPO PLAFON CIRCULAR, DE SOBREPOR, COM LED DE 12/13 W - FORNECIMENTO E INSTALAÇÃO. AF_03/2022</t>
  </si>
  <si>
    <t>4.8.6</t>
  </si>
  <si>
    <t>LUMINÁRIA ARANDELA TIPO TARTARUGA, DE SOBREPOR, COM 1 LÂMPADA LED DE 6 W, SEM REATOR - FORNECIMENTO E INSTALAÇÃO. AF_02/2020</t>
  </si>
  <si>
    <t>4.8.7</t>
  </si>
  <si>
    <t>PONTO DE ILUMINAÇÃO RESIDENCIAL INCLUINDO INTERRUPTOR SIMPLES (3 MÓDULOS), CAIXA ELÉTRICA, ELETRODUTO, CABO, RASGO, QUEBRA E CHUMBAMENTO (EXCLUINDO LUMINÁRIA E LÂMPADA). AF_01/2016</t>
  </si>
  <si>
    <t>4.8.8</t>
  </si>
  <si>
    <t>PONTO DE TOMADA RESIDENCIAL INCLUINDO TOMADA 10A/250V, CAIXA ELÉTRICA, ELETRODUTO, CABO, RASGO, QUEBRA E CHUMBAMENTO. AF_01/2016</t>
  </si>
  <si>
    <t>4.8.9</t>
  </si>
  <si>
    <t>PONTO DE TOMADA RESIDENCIAL INCLUINDO TOMADA (2 MÓDULOS) 10A/250V, CAIXA ELÉTRICA, ELETRODUTO, CABO, RASGO, QUEBRA E CHUMBAMENTO. AF_01/2016</t>
  </si>
  <si>
    <t>4.8.10</t>
  </si>
  <si>
    <t>DISJUNTOR MONOPOLAR TIPO DIN, CORRENTE NOMINAL DE 20A - FORNECIMENTO E INSTALAÇÃO. AF_10/2020</t>
  </si>
  <si>
    <t>4.8.11</t>
  </si>
  <si>
    <t>DISJUNTOR MONOPOLAR TIPO DIN, CORRENTE NOMINAL DE 10A - FORNECIMENTO E INSTALAÇÃO. AF_10/2020</t>
  </si>
  <si>
    <t>4.8.12</t>
  </si>
  <si>
    <t>4.8.13</t>
  </si>
  <si>
    <t>4.9.1</t>
  </si>
  <si>
    <t>APLICAÇÃO MANUAL DE FUNDO SELADOR ACRÍLICO EM PAREDES EXTERNAS DE CASAS. AF_06/2014</t>
  </si>
  <si>
    <t>4.9.2</t>
  </si>
  <si>
    <t>APLICAÇÃO MANUAL DE MASSA ACRÍLICA EM PAREDES EXTERNAS DE CASAS, DUAS DEMÃOS. AF_05/2017</t>
  </si>
  <si>
    <t>4.9.3</t>
  </si>
  <si>
    <t>APLICAÇÃO MANUAL DE PINTURA COM TINTA TEXTURIZADA ACRÍLICA EM PAREDES EXTERNAS DE CASAS, UMA COR. AF_06/2014</t>
  </si>
  <si>
    <t>4.9.4</t>
  </si>
  <si>
    <t>APLICAÇÃO DE FUNDO SELADOR ACRÍLICO EM TETO, UMA DEMÃO. AF_06/2014</t>
  </si>
  <si>
    <t>4.9.5</t>
  </si>
  <si>
    <t>APLICAÇÃO E LIXAMENTO DE MASSA LÁTEX EM TETO, DUAS DEMÃOS. AF_06/2014</t>
  </si>
  <si>
    <t>4.9.6</t>
  </si>
  <si>
    <t xml:space="preserve"> APLICAÇÃO MANUAL DE PINTURA COM TINTA LÁTEX ACRÍLICA EM TETO, DUAS DEMÃOS. AF_06/2014</t>
  </si>
  <si>
    <t>4.9.7</t>
  </si>
  <si>
    <t>PINTURA COM TINTA ACRÍLICA DE ACABAMENTO APLICADA A ROLO OU PINCEL SOBRE SUPERFÍCIES METÁLICAS (EXCETO PERFIL) EXECUTADO EM OBRA (02 DEMÃOS). AF_01/2020</t>
  </si>
  <si>
    <t>4.10.1</t>
  </si>
  <si>
    <t>4.10.2</t>
  </si>
  <si>
    <t>4.11.1</t>
  </si>
  <si>
    <t>4.11.2</t>
  </si>
  <si>
    <t>CUBA DE EMBUTIR DE AÇO INOXIDÁVEL MÉDIA, INCLUSO VÁLVULA TIPO AMERICANA E SIFÃO TIPO GARRAFA EM METAL CROMADO - FORNECIMENTO E INSTALAÇÃO. AF_01/2020</t>
  </si>
  <si>
    <t>4.11.3</t>
  </si>
  <si>
    <t>TORNEIRA CROMADA TUBO MÓVEL, DE MESA, 1/2 OU 3/4, PARA PIA DE COZINHA, PADRÃO ALTO - FORNECIMENTO E INSTALAÇÃO. AF_01/2020</t>
  </si>
  <si>
    <t>LUMINÁRIA DE LED PARA ILUMINAÇÃO PÚBLICA, DE 98 W ATÉ 137 W - FORNECIMENTO E INSTALAÇÃO. AF_08/2020</t>
  </si>
  <si>
    <t>CAIXA ENTERRADA ELÉTRICA RETANGULAR, EM ALVENARIA COM TIJOLOS CERÂMICOS MACIÇOS, FUNDO COM BRITA, DIMENSÕES INTERNAS: 0,3X0,3X0,3 M. AF_12/2020</t>
  </si>
  <si>
    <t>HASTE DE ATERRAMENTO 5/8 PARA SPDA - FORNECIMENTO E INSTALAÇÃO. AF_12/2017</t>
  </si>
  <si>
    <t>ELETRODUTO RÍGIDO ROSCÁVEL, PVC, DN 25 MM (3/4"), PARA CIRCUITOS TERMINAIS, INSTALADO EM PAREDE - FORNECIMENTO E INSTALAÇÃO. AF_12/2015</t>
  </si>
  <si>
    <t>FABRICAÇÃO, MONTAGEM E DESMONTAGEM DE FÔRMA PARA SAPATA, EM CHAPA DE MADEIRA COMPENSADA RESINADA, E=17 MM, 2 UTILIZAÇÕES. AF_06/2017</t>
  </si>
  <si>
    <t xml:space="preserve">Madeiramento em massaranduba/madeira de lei, peça serrada  e aparelhada 5cm x 15cm </t>
  </si>
  <si>
    <t>ATERRO MANUAL DE VALAS COM SOLO ARGILO-ARENOSO E COMPACTAÇÃO MECANIZADA. AF_05/2016</t>
  </si>
  <si>
    <t>APLICAÇÃO MANUAL DE TINTA LÁTEX ACRÍLICA EM PAREDE EXTERNAS DE CASAS, DUAS DEMÃOS. AF_11/2016</t>
  </si>
  <si>
    <t>CONJUNTO PARA QUADRA DE VOLEI COM POSTES EM TUBO DE ACO GALVANIZADO 3", H = *255* CM, PINTURA EM TINTA ESMALTE SINTETICO, REDE DE NYLON COM 2 MM, MALHA 10 X 10 CM E ANTENAS OFICIAIS EM FIBRA DE VIDRO</t>
  </si>
  <si>
    <t>CONJUNTO PARA FUTSAL COM TRAVES OFICIAIS DE 3,00 X 2,00 M EM TUBO DE ACO GALVANIZADO 3" COM REQUADRO EM TUBO DE 1", PINTURA EM PRIMER COM TINTA ESMALTE SINTETICO E REDES DE POLIETILENO FIO 4 MM</t>
  </si>
  <si>
    <t xml:space="preserve">UN    </t>
  </si>
  <si>
    <t>MUDA DE ARBUSTO, PINGO DE OURO/ VIOLETEIRA, H = *10 A 20* CM</t>
  </si>
  <si>
    <t>MUDA DE ARVORE ORNAMENTAL, OITI/AROEIRA SALSA/ANGICO/IPE/JACARANDA OU EQUIVALENTE DA REGIAO, H= *1* M</t>
  </si>
  <si>
    <t>LIMPEZA DE CONTRAPISO COM VASSOURA A SECO. AF_04/2019</t>
  </si>
  <si>
    <t>QUANTITATIVO LICITADO</t>
  </si>
  <si>
    <t>QUANTITATIVO</t>
  </si>
  <si>
    <t>EXECUTADO</t>
  </si>
  <si>
    <t>SALDO</t>
  </si>
  <si>
    <t>DATA: Outubro/2024</t>
  </si>
  <si>
    <t>Valor Licitado:</t>
  </si>
  <si>
    <t>Valor Pago:</t>
  </si>
  <si>
    <t>Saldo do Contrato:</t>
  </si>
  <si>
    <t>Data: Outubro/2024</t>
  </si>
  <si>
    <t xml:space="preserve"> CONTRATAÇÃO DE EMPRESA DE ENGENHARIA PARA CONSTRUÇÃO DE PRAÇA NO ALTO DA CONCEIÇÃO EM DOIS RIACHOS/AL</t>
  </si>
  <si>
    <t>Construção de Praça</t>
  </si>
  <si>
    <t>Dois Riachos/AL, Outubro de 2024</t>
  </si>
  <si>
    <t>(1-CP-ISS-CPRB)</t>
  </si>
  <si>
    <t xml:space="preserve">BDI PAD = (1+AC+S+R+G)*(1+DF)*(1+L) </t>
  </si>
  <si>
    <t>(1+AC+S+R+G)*(1+DF)*(1+L)</t>
  </si>
  <si>
    <t>BDI PAD =</t>
  </si>
  <si>
    <t xml:space="preserve"> 4.1.1</t>
  </si>
  <si>
    <t xml:space="preserve"> 4.5.3</t>
  </si>
  <si>
    <t xml:space="preserve"> 4.6.2</t>
  </si>
  <si>
    <t xml:space="preserve"> 4.6.3</t>
  </si>
  <si>
    <t xml:space="preserve"> 4.6.4</t>
  </si>
  <si>
    <t xml:space="preserve"> 4.6.5</t>
  </si>
  <si>
    <t xml:space="preserve"> 4.6.6</t>
  </si>
  <si>
    <t xml:space="preserve"> 4.6.7</t>
  </si>
  <si>
    <t xml:space="preserve"> 4.7.2</t>
  </si>
  <si>
    <t xml:space="preserve"> 4.7.3</t>
  </si>
  <si>
    <t xml:space="preserve"> 4.7.4</t>
  </si>
  <si>
    <t xml:space="preserve"> 4.7.5</t>
  </si>
  <si>
    <t xml:space="preserve"> 4.7.6</t>
  </si>
  <si>
    <t xml:space="preserve"> 4.7.7</t>
  </si>
  <si>
    <t xml:space="preserve"> 4.7.8</t>
  </si>
  <si>
    <t xml:space="preserve"> 4.7.9</t>
  </si>
  <si>
    <t xml:space="preserve"> 4.7.10</t>
  </si>
  <si>
    <t xml:space="preserve"> 4.7.11</t>
  </si>
  <si>
    <t xml:space="preserve"> 4.7.12</t>
  </si>
  <si>
    <t xml:space="preserve"> 4.7.13</t>
  </si>
  <si>
    <t xml:space="preserve"> 4.8.2</t>
  </si>
  <si>
    <t xml:space="preserve"> 4.8.3</t>
  </si>
  <si>
    <t xml:space="preserve"> 4.8.4</t>
  </si>
  <si>
    <t xml:space="preserve"> 4.8.5</t>
  </si>
  <si>
    <t xml:space="preserve"> 4.8.6</t>
  </si>
  <si>
    <t xml:space="preserve"> 4.8.7</t>
  </si>
  <si>
    <t xml:space="preserve"> 4.9.2</t>
  </si>
  <si>
    <t xml:space="preserve"> 4.10.3 </t>
  </si>
  <si>
    <t>Comp.</t>
  </si>
  <si>
    <t>90777</t>
  </si>
  <si>
    <t>ENGENHEIRO CIVIL DE OBRA JUNIOR COM ENCARGOS COMPLEMENTARES</t>
  </si>
  <si>
    <t>90780</t>
  </si>
  <si>
    <t>MESTRE DE OBRAS COM ENCARGOS COMPLEMENTARES</t>
  </si>
  <si>
    <t>Composição 01</t>
  </si>
  <si>
    <t>001</t>
  </si>
  <si>
    <t>EXECUÇÃO DE PASSEIO EM PISO INTERTRAVADO, COM BLOCO RETANGULAR COR NATURAL DE 20 X 10 CM, ESPESSURA 6 CM. AF_10/2022</t>
  </si>
  <si>
    <t>EXECUÇÃO DE PASSEIO EM PISO INTERTRAVADO,
COM BLOCO RETANGULAR COLORIDO DE 20 X 10 CM, ESPESSURA 6 CM. AF_10/2022</t>
  </si>
  <si>
    <t>PINTURA    DE    PISO    COM     TINTA     ACRÍLICA, APLICAÇÃO MANUAL, 2 DEMÃOS, INCLUSO FUNDO PREPARADOR. AF_05/2021</t>
  </si>
  <si>
    <t>FUNDO SELADOR ACRÍLICO, APLICAÇÃO MANUAL EM PAREDE, UMA DEMÃO. Af_04/2023</t>
  </si>
  <si>
    <t>IMPERMEABILIZAÇÃO     DE     SUPERFÍCIE COM EMULSÃO ASFÁLTICA, 2 DEMÃOS AF_09/2023</t>
  </si>
  <si>
    <t>FABRICAÇÃO E INSTALAÇÃO DE TESOURA INTEIRA EM AÇO, VÃO DE 11 M, PARA TELHA ONDULADA DE FIBROCIMENTO,      METÁLICA,      PLÁSTICA      OU TERMOACÚSTICA, INCLUSO IÇAMENTO. AF_07/2019</t>
  </si>
  <si>
    <t>TELHAMENTO        COM        TELHA        METÁLICA TERMOACÚSTICA E =  30 MM, COM ATÉ 2  ÁGUAS, INCLUSO IÇAMENTO. AF_07/2019</t>
  </si>
  <si>
    <t>PISO ALTA RESISTÊNCIA, BRANCO, E=12MM, APLICADO COM JUNTAS, POLIDO ATÉ O ESMERIL 400 E ENCERADO, EXCLUSIVE ARGAMASSA DE REGULARIZAÇÃO</t>
  </si>
  <si>
    <t>CHAPISCO APLICADO NO TETO, COM ROLO PARA TEXTURA  ACRÍLICA.  ARGAMASSA  TRAÇO  1:4   E EMULSÃO POLIMÉRICA (ADESIVO) COM PREPARO
EM BETONEIRA 400L. AF_10/2022</t>
  </si>
  <si>
    <t>MASSA ÚNICA, EM ARGAMASSA TRAÇO 1:2:8, PREPARO MECÂNICO,  APLICADA  MANUALMENTE EM TETO, E=17,5MM, COM TALISCAS. AF_03/2024</t>
  </si>
  <si>
    <t>PINTURA LÁTEX ACRÍLICA ECONÔMICA, APLICAÇÃO MANUAL EM PAREDES, DUAS DEMÃOS. AF_04/2023</t>
  </si>
  <si>
    <t>PONTO DE ÁGUA FRIA EMBUTIDO, C/ MATERIAL PVC RÍGIDO SOLDÁVEL DN 25MM</t>
  </si>
  <si>
    <t>PONTO DE ESGOTO COM TUBO DE PVC RÍGIDO SOLDÁVEL DE DN 50MM (PIAS DE COZINHA, MÁQUINAS DE LAVAR, ETC...)</t>
  </si>
  <si>
    <t>ENTRADA     DE     ENERGIA     ELÉTRICA,     AÉREA, TRIFÁSICA, COM CAIXA DE EMBUTIR, CABO DE 10 MM2 E DISJUNTOR DIN 50A (NÃO INCLUSO O POSTE DE CONCRETO). AF_07/2020</t>
  </si>
  <si>
    <t>QUADRO DE DISTRIBUIÇÃO DE ENERGIA EM PVC, DE    EMBUTIR,    SEM    BARRAMENTO,    PARA    6 DISJUNTORES  -  FORNECIMENTO  E  INSTALAÇÃO. AF_10/2020</t>
  </si>
  <si>
    <t>LUMINÁRIA PARA UMA LÂMPADA LED TUBULAR BIVOLT 18/20 W, BASE G13 - REV 01</t>
  </si>
  <si>
    <t>LUMINÁRIA   ARANDELA   TIPO   TARTARUGA,   DE SOBREPOR,  COM  1  LÂMPADA  LED  DE  6  W,  SEM REATOR    -    FORNECIMENTO    E    INSTALAÇÃO. AF_02/2020</t>
  </si>
  <si>
    <t>DISJUNTOR BIPOLAR DR 25 A - DISPOSITIVO RESIDUAL DIFERENCIAL, TIPO AC, 30MA, REF.5SM1 312-OMB, SIEMENS OU SIMILAR</t>
  </si>
  <si>
    <t>APLICAÇÃO     MANUAL     DE     FUNDO     SELADOR ACRÍLICO  EM  PAREDES  EXTERNAS  DE  CASAS. AF_03/2024</t>
  </si>
  <si>
    <t>APLICAÇÃO   MANUAL   DE   MASSA   ACRÍLICA   EM
PAREDES  EXTERNAS  DE  CASAS,  DUAS  DEMÃOS. AF_03/2024</t>
  </si>
  <si>
    <t>APLICAÇÃO   MANUAL   DE   PINTURA   COM   TINTA TEXTURIZADA  ACRÍLICA  EM  PAREDES  EXTERNAS
DE CASAS, UMA COR. AF_03/2024</t>
  </si>
  <si>
    <t>FUNDO SELADOR ACRÍLICO, APLICAÇÃO MANUAL EM TETO, UMA DEMÃO. AF_04/2023</t>
  </si>
  <si>
    <t>EMASSAMENTO COM MASSA LÁTEX, APLICAÇÃO EM TETO, DUAS DEMÃOS, LIXAMENTO MANUAL. AF_04/2023</t>
  </si>
  <si>
    <t>PINTURA LÁTEX ACRÍLICA STANDARD, APLICAÇÃO MANUAL EM TETO, DUAS DEMÃOS. AF_04/2023</t>
  </si>
  <si>
    <t>PINTURA  COM  TINTA  ACRÍLICA  DE  ACABAMENTO APLICADA A ROLO OU PINCEL SOBRE SUPERFÍCIES METÁLICAS   (EXCETO   PERFIL)   EXECUTADO   EM OBRA (02 DEMÃOS). AF_01/2020</t>
  </si>
  <si>
    <t>BANCADA EM GRANITO VERDE UBATUBA, E = 2CM</t>
  </si>
  <si>
    <t>Porta de enrolar, em perfil meia cana fechado, em chapa de aço galvanizado nº 22</t>
  </si>
  <si>
    <t>Janela de enrolar, em perfil meia cana fechado, em chapa de aço galvanizado nº 22</t>
  </si>
  <si>
    <t>POSTE CIRCULAR DE CONCRETO 10/200 - FORNECIMENTO E INSTALAÇÃO</t>
  </si>
  <si>
    <t>FORNECIMENTO E INSTALAÇÃO DE BRAÇO PARA LUMINÁRIA PADRÃO ENERGISA 1 1/4" X 1,50M</t>
  </si>
  <si>
    <t>REFLETOR SLIM LED 200W DE POTÊNCIA, BRANCO FRIO, 6500K, AUTOVOLT, MARCA G-LIGHT OU SIMILAR</t>
  </si>
  <si>
    <t>CAIXA  ENTERRADA  ELÉTRICA  RETANGULAR,  EM ALVENARIA  COM  TIJOLOS  CERÂMICOS  MACIÇOS, FUNDO    COM    BRITA,    DIMENSÕES    INTERNAS: 0,3X0,3X0,3 M. AF_12/2020</t>
  </si>
  <si>
    <t>HASTE DE ATERRAMENTO, DIÂMETRO 5/8", COM 3 METROS - FORNECIMENTO E INSTALAÇÃO. AF_08/2023</t>
  </si>
  <si>
    <t>ELETRODUTO RÍGIDO ROSCÁVEL, PVC, DN 25 MM (3/4"), PARA CIRCUITOS TERMINAIS, INSTALADO EM PAREDE    -    FORNECIMENTO    E    INSTALAÇÃO.
AF_03/2023</t>
  </si>
  <si>
    <t>BANCO DE CONCRETO PRÉ-MOLDADO COM PINTURA, SEM ENCOSTO (PADRÃO EMURB)</t>
  </si>
  <si>
    <t>LASTRO  DE  CONCRETO  MAGRO,  APLICADO  EM BLOCOS     DE     COROAMENTO     OU     SAPATAS, ESPESSURA DE 5 CM. AF_01/2024</t>
  </si>
  <si>
    <t>FABRICAÇÃO,  MONTAGEM  E  DESMONTAGEM  DE FÔRMA  PARA  SAPATA,  EM  CHAPA  DE  MADEIRA COMPENSADA      RESINADA,      E=17      MM,      2
UTILIZAÇÕES. AF_01/2024</t>
  </si>
  <si>
    <t>ARMAÇÃO DE PILAR OU VIGA DE ESTRUTURA CONVENCIONAL DE CONCRETO ARMADO UTILIZANDO AÇO CA-50 DE 10,0 MM - MONTAGEM. AF_06/2022</t>
  </si>
  <si>
    <t>CONCRETO  FCK  =  25MPA,  TRAÇO  1:2,3:2,7  (EM MASSA SECA DE CIMENTO/ AREIA MÉDIA/ BRITA 1) - PREPARO   MECÂNICO   COM   BETONEIRA   400   L. AF_05/2021</t>
  </si>
  <si>
    <t>MADEIRAMENTO EM MASSARANDUBA/MADEIRA DE LEI, PEÇA SERRADA E APARELHADA 5CM X 18CM, C/ ABERTURA DE ENCAIXES</t>
  </si>
  <si>
    <t>ALVENARIA    DE    EMBASAMENTO    COM    BLOCO ESTRUTURAL  DE  CERÂMICA,  DE  14X19X29CM  E ARGAMASSA  DE  ASSENTAMENTO  COM  PREPARO EM BETONEIRA. AF_05/2020</t>
  </si>
  <si>
    <t>ATERRO  MANUAL  DE  VALAS  COM  SOLO  ARGILO- ARENOSO.
AF_08/2023</t>
  </si>
  <si>
    <t>CHAPISCO    APLICADO    EM    ALVENARIA    (SEM PRESENÇA    DE    VÃOS)    E    ESTRUTURAS    DE CONCRETO   DE   FACHADA,   COM   COLHER   DE PEDREIRO. ARGAMASSA TRAÇO 1:3 COM PREPARO MANUAL. AF_10/2022</t>
  </si>
  <si>
    <t>MASSA ÚNICA, EM ARGAMASSA TRAÇO 1:2:8, PREPARO MECÂNICO,  APLICADA  MANUALMENTE EM PAREDES INTERNAS DE AMBIENTES COM ÁREA MAIOR QUE 10M², E = 17,5MM, COM TALISCAS. AF_03/2024</t>
  </si>
  <si>
    <t>APLICAÇÃO     MANUAL     DE     FUNDO     SELADOR
ACRÍLICO  EM  PAREDES  EXTERNAS  DE  CASAS. AF_03/2024</t>
  </si>
  <si>
    <t>APLICAÇÃO MANUAL DE TINTA LÁTEX ACRÍLICA EM PAREDE  EXTERNAS  DE  CASAS,  DUAS  DEMÃOS. AF_03/2024</t>
  </si>
  <si>
    <t>PLANTIO DE GRAMA ESMERALDA OU SÃO CARLOS OU CURITIBANA, EM PLACAS. AF_07/2024</t>
  </si>
  <si>
    <t>002</t>
  </si>
  <si>
    <t xml:space="preserve">	Carpinteiro</t>
  </si>
  <si>
    <t>13173</t>
  </si>
  <si>
    <t>Ajudante</t>
  </si>
  <si>
    <t xml:space="preserve">		Sarrafo *2,5 x 5* cm em pinus, mista ou equivalente da regiao - bruta</t>
  </si>
  <si>
    <t>Composição:</t>
  </si>
  <si>
    <t>Quadro de medição monofásico em policarbonato</t>
  </si>
  <si>
    <t xml:space="preserve">	Ponto de interruptor 01 seção (1 s) embutido com eletroduto de pvc flexível sanfonado Ø 3/4"016</t>
  </si>
  <si>
    <t xml:space="preserve">	Ponto de tomada 2p+t, ABNT, de embutir, 10 A, com eletroduto de pvc flexível sanfonado embutido Ø 3/4", fio rigido 2,5mm² (fio 12), inclusive placa em pvc e aterramento</t>
  </si>
  <si>
    <t>Ponto de tomada 2p+t, ABNT, de embutir, 10 A, com eletroduto de pvc rígido embutido Ø 3/4", fio rigido 2,5mm² (fio 12), inclusive placa em pvc e aterramento</t>
  </si>
  <si>
    <t xml:space="preserve">	Dispositivo de proteção contra surto de tensão DPS 40/20kA - 175v Classe II)</t>
  </si>
  <si>
    <t>Poste em aço galvanizado, para iluminação pública, cônico, contínuo, reto, h=6.00m, d=126mm (base) e d=60mm (topo)ref.1006/B, incl.base concreto</t>
  </si>
  <si>
    <t xml:space="preserve">	Conjunto para quadra de volei com postes em tubo de aco galvanizado 3", h = *255* cm, pintura em tinta esmalte sintetico, rede de nylon com 2 mm, malha 10 x 10 cm e antenas oficiais em fibra de vidro</t>
  </si>
  <si>
    <t>Conjunto para futsal com par de traves oficiais de 3,00 x 2,00 m em tubo de aco galvanizado 3" com requadros em tubo de 1", pintura em primer com tinta esmalte sintetico e redes de polietileno fio 4 mm</t>
  </si>
  <si>
    <t>Lixeiras, tela galvanizada tipo moeda, com capacidade 50L com suporte (poste), da Fioberglass, ref.CLPD1085 ou similar Padão EMURB</t>
  </si>
  <si>
    <t>Valor Total do BDI:</t>
  </si>
  <si>
    <t>Valor Total C/ BDI:</t>
  </si>
  <si>
    <t>LOCAL: ALTO DA CONCEIÇÃO, DOIS RIACHOS/AL.</t>
  </si>
  <si>
    <t>DATA:  OUTUBRO/2024</t>
  </si>
  <si>
    <t>SUMIDOURO  RETANGULAR,  EM  ALVENARIA  COM TIJOLOS    CERÂMICOS    MACIÇOS,    DIMENSÕES INTERNAS: 0,8 X 1,4 X 3,0 M, ÁREA DE INFILTRAÇÃO:</t>
  </si>
  <si>
    <t>Ponto de interruptor 01 seção (1 s) embutido com eletroduto de pvc flexível sanfonado Ø 3/4"016</t>
  </si>
  <si>
    <t>Ponto de tomada 2p+t, ABNT, de embutir, 10 A, com eletroduto de pvc flexível sanfonado embutido Ø 3/4", fio rigido 2,5mm² (fio 12), inclusive placa em pvc e aterramento</t>
  </si>
  <si>
    <t>Dispositivo de proteção contra surto de tensão DPS 40/20kA - 175v Classe II)</t>
  </si>
  <si>
    <t>ATERRO  MANUAL  DE  VALAS  COM  SOLO  ARGILO- ARENOSO.</t>
  </si>
  <si>
    <t>Conjunto para quadra de volei com postes em tubo de aco galvanizado 3", h = *255* cm, pintura em tinta esmalte sintetico, rede de nylon com 2 mm, malha 10 x 10 cm e antenas oficiais em fibra de vidro</t>
  </si>
  <si>
    <t>COMPACTAÇÃO    MECÂNICA    DE    SOLO    PARA EXECUÇÃO  DE  RADIER,  PISO  DE  CONCRETO  OU LAJE   SOBRE   SOLO,   COM   COMPACTADOR   DESOLOS TIPO PLACA VIBRATÓRIA. AF_09/2021</t>
  </si>
  <si>
    <t>COMPACTAÇÃO    MECÂNICA    DE    SOLO    PARA EXECUÇÃO  DE  RADIER,  PISO  DE  CONCRETO  OU LAJE   SOBRE   SOLO,   COM   COMPACTADOR   DE SOLOS TIPO PLACA VIBRATÓRIA. AF_09/2021</t>
  </si>
  <si>
    <t>EXECUÇÃO DE PASSEIO EM PISO INTERTRAVADO, COM BLOCO RETANGULAR COLORIDO DE 20 X 10 CM, ESPESSURA 6 CM. AF_10/2022</t>
  </si>
  <si>
    <t>ALAMBRADO    PARA    QUADRA    POLIESPORTIVA, ESTRUTURADO       POR       TUBOS       DE       ACO GALVANIZADO,  (MONTANTES  COM  DIAMETRO  2", TRAVESSAS  E  ESCORAS  COM  DIÂMETRO  1  ¼ ), COM TELA DE ARAME GALVANIZADO, FIO 10 BWG E MALHA   QUADRADA   5X5CM   (EXCETO   MURETA). AF_03/2021</t>
  </si>
  <si>
    <t>CONTRAPISO    ACÚSTICO    EM    ARGAMASSA TRAÇO   1:4   (CIMENTO   E   AREIA),   PREPARO MECÂNICO  COM  BETONEIRA  400L,  APLICADO EM     ÁREAS     SECAS,    ACABAMENTO     NÃO REFORÇADO, ESPESSURA 5CM. AF_07/2021</t>
  </si>
  <si>
    <t>CHAPISCO APLICADO NO TETO, COM ROLO PARA TEXTURA  ACRÍLICA.  ARGAMASSA  TRAÇO  1:4   E EMULSÃO POLIMÉRICA (ADESIVO) COM PREPARO EM BETONEIRA 400L. AF_10/2022</t>
  </si>
  <si>
    <t>CAIXA   DE   GORDURA   SIMPLES,   CIRCULAR,   EM CONCRETO PRÉ-MOLDADO, DIÂMETRO INTERNO = 0,4 M, ALTURA INTERNA = 0,4 M. AF_12/2020</t>
  </si>
  <si>
    <t>TANQUE  SÉPTICO  RETANGULAR,  EM  ALVENARIA COM TIJOLOS CERÂMICOS MACIÇOS, DIMENSÕES INTERNAS: 1,0 X 2,0 X 1,4 M, VOLUME ÚTIL: 2000 L (PARA 5 CONTRIBUINTES). AF_12/2020</t>
  </si>
  <si>
    <t>LUMINÁRIA     TIPO     PLAFON     CIRCULAR,     DE SOBREPOR, COM LED DE 12/13 W - FORNECIMENTO E INSTALAÇÃO. AF_03/2022</t>
  </si>
  <si>
    <t>APLICAÇÃO   MANUAL   DE   MASSA   ACRÍLICA   EM PAREDES  EXTERNAS  DE  CASAS,  DUAS  DEMÃOS. AF_03/2024</t>
  </si>
  <si>
    <t>APLICAÇÃO   MANUAL   DE   PINTURA   COM   TINTA TEXTURIZADA  ACRÍLICA  EM  PAREDES  EXTERNAS DE CASAS, UMA COR. AF_03/2024</t>
  </si>
  <si>
    <t>ALVENARIA DE VEDAÇÃO DE BLOCOS CERÂMICOS FURADOS   NA   HORIZONTAL    DE   9X19X19    CM (ESPESSURA     9     CM)     E     ARGAMASSA     DE ASSENTAMENTO  COM  PREPARO  EM  BETONEIRA. AF_12/2021</t>
  </si>
  <si>
    <t>FABRICAÇÃO,  MONTAGEM  E  DESMONTAGEM  DE FÔRMA  PARA  SAPATA,  EM  CHAPA  DE  MADEIRA COMPENSADA      RESINADA,      E=17      MM,      2 UTILIZAÇÕES. AF_01/2024</t>
  </si>
  <si>
    <t>APLICAÇÃO     MANUAL     DE      FUNDO     SELADOR ACRÍLICO  EM  PAREDES  EXTERNAS  DE  CASAS. AF_03/2024</t>
  </si>
  <si>
    <t xml:space="preserve">Composição </t>
  </si>
  <si>
    <t>CUBA  DE  EMBUTIR  DE  AÇO  INOXIDÁVEL  MÉDIA, INCLUSO VÁLVULA TIPO AMERICANA E SIFÃO TIPO GARRAFA EM METAL CROMADO - FORNECIMENTO E INSTALAÇÃO. AF_01/2020</t>
  </si>
  <si>
    <t>ELETRODUTO RÍGIDO ROSCÁVEL, PVC, DN 25 MM (3/4"), PARA CIRCUITOS TERMINAIS, INSTALADO EM PAREDE    -    FORNECIMENTO    E    INSTALAÇÃO. AF_03/2023</t>
  </si>
  <si>
    <t xml:space="preserve"> Para elaboração deste orçamento, foram utilizados os encargos sociais do SINAPI para a Unidade da Federação Alagoas e ORSE Sergipe.</t>
  </si>
  <si>
    <t xml:space="preserve">SINAPI - 07/2024 - COM DESONERAÇÃO/ ORSE - 07/2024          </t>
  </si>
  <si>
    <t>DATA BASE:                      (SINAPI/ORSE)</t>
  </si>
  <si>
    <t xml:space="preserve"> 4.2.2</t>
  </si>
  <si>
    <t xml:space="preserve"> 4.3.2</t>
  </si>
  <si>
    <t xml:space="preserve"> 4.4.2</t>
  </si>
  <si>
    <t xml:space="preserve"> 4.4.3</t>
  </si>
  <si>
    <t xml:space="preserve"> 4.5.2</t>
  </si>
  <si>
    <t xml:space="preserve"> 4.5.4</t>
  </si>
  <si>
    <t xml:space="preserve"> 4.5.5</t>
  </si>
  <si>
    <t xml:space="preserve"> 4.5.6</t>
  </si>
  <si>
    <t xml:space="preserve"> 4.5.7</t>
  </si>
  <si>
    <t xml:space="preserve"> 4.6.8</t>
  </si>
  <si>
    <t xml:space="preserve"> 4.6.9</t>
  </si>
  <si>
    <t xml:space="preserve"> 4.6.10</t>
  </si>
  <si>
    <t xml:space="preserve"> 4.6.11</t>
  </si>
  <si>
    <t xml:space="preserve"> 4.6.12</t>
  </si>
  <si>
    <t xml:space="preserve"> 4.6.13</t>
  </si>
  <si>
    <t xml:space="preserve"> 4.9.3</t>
  </si>
  <si>
    <t>4.4.3</t>
  </si>
  <si>
    <t>4.5.5</t>
  </si>
  <si>
    <t>4.5.6</t>
  </si>
  <si>
    <t>4.5.7</t>
  </si>
  <si>
    <t>4.6.6</t>
  </si>
  <si>
    <t>4.6.7</t>
  </si>
  <si>
    <t>4.6.8</t>
  </si>
  <si>
    <t>4.6.9</t>
  </si>
  <si>
    <t>4.6.10</t>
  </si>
  <si>
    <t>4.6.11</t>
  </si>
  <si>
    <t>4.6.12</t>
  </si>
  <si>
    <t>4.6.13</t>
  </si>
  <si>
    <t xml:space="preserve">QUANTITATIVO </t>
  </si>
  <si>
    <t>04512</t>
  </si>
  <si>
    <t>0051</t>
  </si>
  <si>
    <t>Composição: 2</t>
  </si>
  <si>
    <t xml:space="preserve">SINAPI - Julho/ 2024 Desonerado           ORSE Julho/2024   </t>
  </si>
  <si>
    <t>APLICAÇÃO     MANUAL     DE     FUNDO     SELADOR ACRÍLICO  EM  PAREDES  EXTERNAS  DE  CASAS. AF_06/2014</t>
  </si>
  <si>
    <t>APLICAÇÃO   MANUAL   DE   MASSA   ACRÍLICA   EM PAREDES  EXTERNAS  DE  CASAS,  DUAS  DEMÃOS. AF_05/2017</t>
  </si>
  <si>
    <t>APLICAÇÃO   MANUAL   DE   PINTURA   COM   TINTA TEXTURIZADA  ACRÍLICA  EM  PAREDES  EXTERNAS DE CASAS, UMA COR. AF_06/2014</t>
  </si>
  <si>
    <t>APLICAÇÃO   MANUAL   DE   PINTURA   COM   TINTA LÁTEX    ACRÍLICA    EM    TETO,    DUAS    DEMÃOS. AF_06/2014</t>
  </si>
  <si>
    <t>ELETRODUTO RÍGIDO ROSCÁVEL, PVC, DN 25 MM (3/4"), PARA CIRCUITOS TERMINAIS, INSTALADO EM PAREDE    -    FORNECIMENTO    E    INSTALAÇÃO. AF_12/2015</t>
  </si>
  <si>
    <t>FABRICAÇÃO,  MONTAGEM  E  DESMONTAGEM  DE FÔRMA  PARA  SAPATA,  EM  CHAPA  DE  MADEIRA COMPENSADA      RESINADA,      E=17      MM, 2 UTILIZAÇÕES. AF_06/2017</t>
  </si>
  <si>
    <t>ATERRO  MANUAL  DE  VALAS  COM  SOLO  ARGILO- ARENOSO     E     COMPACTAÇÃO     MECANIZADA. AF_05/2016</t>
  </si>
  <si>
    <t>MASSA    ÚNICA,    PARA    RECEBIMENTO    DE PINTURA,    EM    ARGAMASSA    TRAÇO    1:2:8, PREPARO  MECÂNICO  COM  BETONEIRA  400L, APLICADA      MANUALMENTE      EM      FACES INTERNAS DE PAREDES, ESPESSURA DE 20MM, COM EXECUÇÃO DE TALISCAS. AF_06/2014</t>
  </si>
  <si>
    <t>CONJUNTO   PARA   QUADRA   DE   VOLEI   COM POSTES EM TUBO DE ACO GALVANIZADO 3", H =   *255*   CM,   PINTURA   EM   TINTA   ESMALTE SINTETICO, REDE DE NYLON COM 2 MM, MALHA 10 X 10 CM E ANTENAS OFICIAIS EM FIBRA DE VIDRO</t>
  </si>
  <si>
    <t xml:space="preserve">SINAPI - 04/2022 - COM DESONERAÇÃO                ORSE - 04/2022          </t>
  </si>
  <si>
    <t>Valor Total s/  BDI:</t>
  </si>
  <si>
    <t>CONTRATAÇÃO DE EMPRESA DE ENGENHARIA PARA CONTINUAÇÃO DAS OBRAS DE CONSTRUÇÃO DE PRAÇA NO ALTO DA CONCEIÇÃO EM DOIS RIACHOS/AL</t>
  </si>
  <si>
    <t>OBJETO: CONTRATAÇÃO DE EMPRESA DE ENGENHARIA PARA CONTINUAÇÃO DAS OBRAS DE CONSTRUÇÃO DE PRAÇA NO ALTO DA CONCEIÇÃO EM DOIS RIACHOS/AL</t>
  </si>
  <si>
    <t>CREA/CONFEA: 021868431-2</t>
  </si>
  <si>
    <t>Responsável: Guilherme Bezerra de Siqueira</t>
  </si>
  <si>
    <t>OBJETO:  CONTRATAÇÃO DE EMPRESA DE ENGENHARIA PARA CONTINUAÇÃO DAS OBRAS DE CONSTRUÇÃO DE PRAÇA NO ALTO DA CONCEIÇÃO EM DOIS RIACHOS/AL</t>
  </si>
  <si>
    <t xml:space="preserve">Referência:  SINAPI - Julho/ 2024 Desonerado                                      ORSE Julho/2024        </t>
  </si>
  <si>
    <t>Outubro/2024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</si>
</sst>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#,##0.00&quot; &quot;;&quot; (&quot;#,##0.00&quot;)&quot;;&quot; -&quot;#&quot; &quot;;@&quot; &quot;"/>
    <numFmt numFmtId="168" formatCode="[$€]#,##0.00_);[Red]\([$€]#,##0.00\)"/>
    <numFmt numFmtId="169" formatCode="_(&quot;R$ &quot;* #,##0.00_);_(&quot;R$ &quot;* \(#,##0.00\);_(&quot;R$ &quot;* &quot;-&quot;??_);_(@_)"/>
    <numFmt numFmtId="170" formatCode="_(* #,##0.00_);_(* \(#,##0.00\);_(* \-??_);_(@_)"/>
    <numFmt numFmtId="171" formatCode="_ * #,##0.00_ ;_ * \-#,##0.00_ ;_ * &quot;-&quot;??_ ;_ @_ "/>
    <numFmt numFmtId="172" formatCode="&quot;R$&quot;\ #,##0.00"/>
    <numFmt numFmtId="173" formatCode="0.000%"/>
    <numFmt numFmtId="174" formatCode="0.0"/>
    <numFmt numFmtId="175" formatCode="_-&quot;R$&quot;\ * #,##0.00_-;\-&quot;R$&quot;\ * #,##0.00_-;_-&quot;R$&quot;\ * &quot;-&quot;??_-;_-@"/>
    <numFmt numFmtId="176" formatCode="_-&quot;R$&quot;* #,##0.00_-;\-&quot;R$&quot;* #,##0.00_-;_-&quot;R$&quot;* &quot;-&quot;??_-;_-@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ourier New"/>
      <family val="3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0"/>
      <color theme="1"/>
      <name val="Arial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name val="Courier"/>
      <family val="3"/>
    </font>
    <font>
      <u/>
      <sz val="9.9"/>
      <color theme="10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u/>
      <sz val="10"/>
      <color indexed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u val="singleAccounting"/>
      <sz val="10"/>
      <name val="Arial"/>
      <family val="2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FFFF00"/>
      <name val="Arial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1"/>
      <name val="Calibri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rgb="FFBFBFBF"/>
      </patternFill>
    </fill>
    <fill>
      <patternFill patternType="solid">
        <fgColor theme="3" tint="0.79998168889431442"/>
        <bgColor rgb="FFF2F2F2"/>
      </patternFill>
    </fill>
    <fill>
      <patternFill patternType="solid">
        <fgColor theme="3" tint="0.59999389629810485"/>
        <bgColor rgb="FFD8D8D8"/>
      </patternFill>
    </fill>
    <fill>
      <patternFill patternType="solid">
        <fgColor theme="3" tint="0.79998168889431442"/>
        <bgColor rgb="FFD8D8D8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321">
    <xf numFmtId="0" fontId="0" fillId="0" borderId="0"/>
    <xf numFmtId="0" fontId="7" fillId="0" borderId="0"/>
    <xf numFmtId="164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8" fillId="0" borderId="0"/>
    <xf numFmtId="167" fontId="19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Border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1" fillId="10" borderId="0" applyNumberFormat="0" applyBorder="0" applyAlignment="0" applyProtection="0"/>
    <xf numFmtId="0" fontId="22" fillId="15" borderId="26" applyNumberFormat="0" applyAlignment="0" applyProtection="0"/>
    <xf numFmtId="0" fontId="23" fillId="16" borderId="27" applyNumberFormat="0" applyAlignment="0" applyProtection="0"/>
    <xf numFmtId="0" fontId="24" fillId="0" borderId="28" applyNumberFormat="0" applyFill="0" applyAlignment="0" applyProtection="0"/>
    <xf numFmtId="0" fontId="5" fillId="0" borderId="0" applyFill="0" applyProtection="0">
      <alignment vertical="top"/>
    </xf>
    <xf numFmtId="0" fontId="20" fillId="17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5" fillId="11" borderId="26" applyNumberFormat="0" applyAlignment="0" applyProtection="0"/>
    <xf numFmtId="168" fontId="26" fillId="0" borderId="0" applyFont="0" applyFill="0" applyBorder="0" applyAlignment="0" applyProtection="0"/>
    <xf numFmtId="2" fontId="5" fillId="0" borderId="0" applyFill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21" borderId="0" applyNumberFormat="0" applyBorder="0" applyAlignment="0" applyProtection="0"/>
    <xf numFmtId="169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5" fillId="0" borderId="0" applyFill="0" applyBorder="0" applyAlignment="0" applyProtection="0"/>
    <xf numFmtId="0" fontId="29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8" borderId="29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15" borderId="30" applyNumberFormat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5" fillId="0" borderId="0"/>
    <xf numFmtId="0" fontId="2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1" applyNumberFormat="0" applyFill="0" applyAlignment="0" applyProtection="0"/>
    <xf numFmtId="0" fontId="34" fillId="0" borderId="32" applyNumberFormat="0" applyFill="0" applyAlignment="0" applyProtection="0"/>
    <xf numFmtId="0" fontId="35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4" applyNumberFormat="0" applyFill="0" applyAlignment="0" applyProtection="0"/>
    <xf numFmtId="164" fontId="5" fillId="0" borderId="0" applyFont="0" applyFill="0" applyBorder="0" applyAlignment="0" applyProtection="0"/>
    <xf numFmtId="3" fontId="5" fillId="0" borderId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40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587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4" fontId="5" fillId="0" borderId="0" xfId="2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9" fontId="5" fillId="0" borderId="0" xfId="3" applyFont="1" applyFill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6" fillId="0" borderId="0" xfId="2" applyFont="1" applyFill="1" applyBorder="1" applyAlignment="1">
      <alignment vertical="center"/>
    </xf>
    <xf numFmtId="9" fontId="5" fillId="0" borderId="0" xfId="3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64" fontId="8" fillId="0" borderId="0" xfId="2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164" fontId="6" fillId="3" borderId="3" xfId="2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2" applyFont="1" applyFill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64" fontId="8" fillId="3" borderId="3" xfId="2" applyFont="1" applyFill="1" applyBorder="1" applyAlignment="1">
      <alignment vertical="center"/>
    </xf>
    <xf numFmtId="4" fontId="15" fillId="3" borderId="6" xfId="0" applyNumberFormat="1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64" fontId="6" fillId="0" borderId="5" xfId="2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164" fontId="6" fillId="3" borderId="10" xfId="2" applyFont="1" applyFill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164" fontId="8" fillId="0" borderId="10" xfId="2" applyFont="1" applyFill="1" applyBorder="1" applyAlignment="1">
      <alignment vertical="center"/>
    </xf>
    <xf numFmtId="164" fontId="8" fillId="0" borderId="12" xfId="2" applyFont="1" applyFill="1" applyBorder="1" applyAlignment="1">
      <alignment vertical="center"/>
    </xf>
    <xf numFmtId="164" fontId="6" fillId="4" borderId="10" xfId="2" applyFont="1" applyFill="1" applyBorder="1" applyAlignment="1">
      <alignment vertical="center"/>
    </xf>
    <xf numFmtId="164" fontId="6" fillId="4" borderId="17" xfId="2" applyFont="1" applyFill="1" applyBorder="1" applyAlignment="1">
      <alignment vertical="center"/>
    </xf>
    <xf numFmtId="0" fontId="12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164" fontId="5" fillId="3" borderId="3" xfId="2" applyFont="1" applyFill="1" applyBorder="1" applyAlignment="1">
      <alignment vertical="center"/>
    </xf>
    <xf numFmtId="10" fontId="5" fillId="0" borderId="0" xfId="3" applyNumberFormat="1" applyFont="1" applyFill="1" applyAlignment="1">
      <alignment vertical="center"/>
    </xf>
    <xf numFmtId="2" fontId="5" fillId="0" borderId="0" xfId="3" applyNumberFormat="1" applyFont="1" applyFill="1" applyAlignment="1">
      <alignment vertical="center"/>
    </xf>
    <xf numFmtId="0" fontId="5" fillId="0" borderId="0" xfId="12"/>
    <xf numFmtId="4" fontId="5" fillId="0" borderId="0" xfId="0" applyNumberFormat="1" applyFont="1" applyAlignment="1">
      <alignment vertical="center"/>
    </xf>
    <xf numFmtId="4" fontId="5" fillId="0" borderId="0" xfId="3" applyNumberFormat="1" applyFont="1" applyFill="1" applyAlignment="1">
      <alignment vertical="center"/>
    </xf>
    <xf numFmtId="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4" fontId="8" fillId="0" borderId="20" xfId="2" applyFont="1" applyFill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3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2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vertical="center"/>
    </xf>
    <xf numFmtId="0" fontId="8" fillId="0" borderId="3" xfId="229" applyFont="1" applyBorder="1" applyAlignment="1">
      <alignment horizontal="center" vertical="center"/>
    </xf>
    <xf numFmtId="0" fontId="11" fillId="24" borderId="9" xfId="0" applyFont="1" applyFill="1" applyBorder="1" applyAlignment="1">
      <alignment horizontal="center" vertical="center"/>
    </xf>
    <xf numFmtId="0" fontId="9" fillId="24" borderId="3" xfId="0" applyFont="1" applyFill="1" applyBorder="1" applyAlignment="1">
      <alignment horizontal="center" vertical="center"/>
    </xf>
    <xf numFmtId="0" fontId="11" fillId="24" borderId="3" xfId="0" applyFont="1" applyFill="1" applyBorder="1" applyAlignment="1">
      <alignment horizontal="center" vertical="center"/>
    </xf>
    <xf numFmtId="0" fontId="8" fillId="24" borderId="3" xfId="0" applyFont="1" applyFill="1" applyBorder="1" applyAlignment="1">
      <alignment vertical="center" wrapText="1"/>
    </xf>
    <xf numFmtId="0" fontId="8" fillId="24" borderId="3" xfId="0" applyFont="1" applyFill="1" applyBorder="1" applyAlignment="1">
      <alignment horizontal="center" vertical="center"/>
    </xf>
    <xf numFmtId="164" fontId="8" fillId="24" borderId="3" xfId="2" applyFont="1" applyFill="1" applyBorder="1" applyAlignment="1">
      <alignment vertical="center"/>
    </xf>
    <xf numFmtId="164" fontId="8" fillId="24" borderId="10" xfId="2" applyFont="1" applyFill="1" applyBorder="1" applyAlignment="1">
      <alignment vertical="center"/>
    </xf>
    <xf numFmtId="0" fontId="5" fillId="24" borderId="0" xfId="0" applyFont="1" applyFill="1" applyAlignment="1">
      <alignment vertical="center"/>
    </xf>
    <xf numFmtId="0" fontId="11" fillId="23" borderId="9" xfId="0" applyFont="1" applyFill="1" applyBorder="1" applyAlignment="1">
      <alignment horizontal="center" vertical="center"/>
    </xf>
    <xf numFmtId="0" fontId="9" fillId="23" borderId="3" xfId="0" applyFont="1" applyFill="1" applyBorder="1" applyAlignment="1">
      <alignment horizontal="center" vertical="center"/>
    </xf>
    <xf numFmtId="0" fontId="11" fillId="23" borderId="3" xfId="0" applyFont="1" applyFill="1" applyBorder="1" applyAlignment="1">
      <alignment horizontal="center" vertical="center"/>
    </xf>
    <xf numFmtId="0" fontId="8" fillId="23" borderId="3" xfId="0" applyFont="1" applyFill="1" applyBorder="1" applyAlignment="1">
      <alignment vertical="center" wrapText="1"/>
    </xf>
    <xf numFmtId="0" fontId="8" fillId="23" borderId="3" xfId="0" applyFont="1" applyFill="1" applyBorder="1" applyAlignment="1">
      <alignment horizontal="center" vertical="center"/>
    </xf>
    <xf numFmtId="164" fontId="8" fillId="23" borderId="3" xfId="2" applyFont="1" applyFill="1" applyBorder="1" applyAlignment="1">
      <alignment vertical="center"/>
    </xf>
    <xf numFmtId="164" fontId="8" fillId="23" borderId="10" xfId="2" applyFont="1" applyFill="1" applyBorder="1" applyAlignment="1">
      <alignment vertical="center"/>
    </xf>
    <xf numFmtId="0" fontId="5" fillId="23" borderId="0" xfId="0" applyFont="1" applyFill="1" applyAlignment="1">
      <alignment vertical="center"/>
    </xf>
    <xf numFmtId="0" fontId="11" fillId="3" borderId="25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6" fillId="3" borderId="20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horizontal="center" vertical="center"/>
    </xf>
    <xf numFmtId="164" fontId="6" fillId="3" borderId="20" xfId="2" applyFont="1" applyFill="1" applyBorder="1" applyAlignment="1">
      <alignment vertical="center"/>
    </xf>
    <xf numFmtId="164" fontId="5" fillId="3" borderId="20" xfId="2" applyFont="1" applyFill="1" applyBorder="1" applyAlignment="1">
      <alignment vertical="center"/>
    </xf>
    <xf numFmtId="164" fontId="6" fillId="3" borderId="35" xfId="2" applyFont="1" applyFill="1" applyBorder="1" applyAlignment="1">
      <alignment vertical="center"/>
    </xf>
    <xf numFmtId="0" fontId="5" fillId="0" borderId="0" xfId="32" applyAlignment="1">
      <alignment vertical="center"/>
    </xf>
    <xf numFmtId="0" fontId="5" fillId="0" borderId="0" xfId="32" applyAlignment="1">
      <alignment horizontal="center" vertical="center"/>
    </xf>
    <xf numFmtId="0" fontId="5" fillId="0" borderId="0" xfId="32" applyAlignment="1">
      <alignment vertical="center" wrapText="1"/>
    </xf>
    <xf numFmtId="43" fontId="0" fillId="0" borderId="0" xfId="0" applyNumberFormat="1"/>
    <xf numFmtId="0" fontId="5" fillId="0" borderId="0" xfId="0" applyFont="1"/>
    <xf numFmtId="164" fontId="0" fillId="0" borderId="0" xfId="0" applyNumberFormat="1"/>
    <xf numFmtId="172" fontId="0" fillId="0" borderId="0" xfId="0" applyNumberFormat="1"/>
    <xf numFmtId="0" fontId="43" fillId="0" borderId="0" xfId="0" applyFont="1"/>
    <xf numFmtId="0" fontId="5" fillId="0" borderId="0" xfId="7"/>
    <xf numFmtId="0" fontId="6" fillId="0" borderId="3" xfId="1" applyFont="1" applyBorder="1" applyAlignment="1">
      <alignment horizontal="center" vertical="center"/>
    </xf>
    <xf numFmtId="0" fontId="13" fillId="0" borderId="3" xfId="32" applyFont="1" applyBorder="1" applyAlignment="1">
      <alignment horizontal="center" vertical="center" wrapText="1"/>
    </xf>
    <xf numFmtId="0" fontId="6" fillId="0" borderId="3" xfId="32" applyFont="1" applyBorder="1" applyAlignment="1">
      <alignment horizontal="center" vertical="center"/>
    </xf>
    <xf numFmtId="0" fontId="6" fillId="0" borderId="3" xfId="32" applyFont="1" applyBorder="1" applyAlignment="1">
      <alignment vertical="center"/>
    </xf>
    <xf numFmtId="10" fontId="6" fillId="0" borderId="3" xfId="97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13" fillId="0" borderId="0" xfId="0" applyFont="1"/>
    <xf numFmtId="164" fontId="44" fillId="0" borderId="3" xfId="2" applyFont="1" applyFill="1" applyBorder="1" applyAlignment="1">
      <alignment horizontal="right" vertical="center"/>
    </xf>
    <xf numFmtId="44" fontId="44" fillId="0" borderId="39" xfId="18" applyFont="1" applyFill="1" applyBorder="1" applyAlignment="1">
      <alignment horizontal="center" vertical="center"/>
    </xf>
    <xf numFmtId="44" fontId="44" fillId="0" borderId="39" xfId="2" applyNumberFormat="1" applyFont="1" applyFill="1" applyBorder="1" applyAlignment="1">
      <alignment vertical="center"/>
    </xf>
    <xf numFmtId="9" fontId="6" fillId="0" borderId="44" xfId="32" applyNumberFormat="1" applyFont="1" applyBorder="1" applyAlignment="1">
      <alignment vertical="center"/>
    </xf>
    <xf numFmtId="166" fontId="6" fillId="0" borderId="44" xfId="97" applyNumberFormat="1" applyFont="1" applyFill="1" applyBorder="1" applyAlignment="1">
      <alignment vertical="center"/>
    </xf>
    <xf numFmtId="9" fontId="6" fillId="0" borderId="44" xfId="97" applyFont="1" applyFill="1" applyBorder="1" applyAlignment="1">
      <alignment vertical="center"/>
    </xf>
    <xf numFmtId="44" fontId="44" fillId="0" borderId="45" xfId="18" applyFont="1" applyFill="1" applyBorder="1" applyAlignment="1">
      <alignment horizontal="center" vertical="center"/>
    </xf>
    <xf numFmtId="44" fontId="6" fillId="0" borderId="45" xfId="2" applyNumberFormat="1" applyFont="1" applyFill="1" applyBorder="1" applyAlignment="1">
      <alignment vertical="center"/>
    </xf>
    <xf numFmtId="44" fontId="44" fillId="0" borderId="45" xfId="2" applyNumberFormat="1" applyFont="1" applyFill="1" applyBorder="1" applyAlignment="1">
      <alignment vertical="center"/>
    </xf>
    <xf numFmtId="164" fontId="44" fillId="0" borderId="20" xfId="2" applyFont="1" applyFill="1" applyBorder="1" applyAlignment="1">
      <alignment horizontal="right" vertical="center"/>
    </xf>
    <xf numFmtId="4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/>
    </xf>
    <xf numFmtId="2" fontId="6" fillId="0" borderId="0" xfId="0" applyNumberFormat="1" applyFont="1"/>
    <xf numFmtId="2" fontId="48" fillId="0" borderId="0" xfId="0" applyNumberFormat="1" applyFont="1"/>
    <xf numFmtId="0" fontId="4" fillId="0" borderId="0" xfId="13"/>
    <xf numFmtId="0" fontId="51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2" fillId="0" borderId="0" xfId="0" applyFont="1" applyAlignment="1">
      <alignment vertical="center"/>
    </xf>
    <xf numFmtId="0" fontId="52" fillId="0" borderId="0" xfId="0" applyFont="1" applyAlignment="1">
      <alignment vertical="center" wrapText="1"/>
    </xf>
    <xf numFmtId="0" fontId="5" fillId="31" borderId="0" xfId="7" applyFill="1"/>
    <xf numFmtId="175" fontId="55" fillId="0" borderId="0" xfId="7" applyNumberFormat="1" applyFont="1" applyAlignment="1">
      <alignment horizontal="center" vertical="center"/>
    </xf>
    <xf numFmtId="176" fontId="55" fillId="0" borderId="0" xfId="7" applyNumberFormat="1" applyFont="1"/>
    <xf numFmtId="176" fontId="5" fillId="0" borderId="0" xfId="7" applyNumberFormat="1"/>
    <xf numFmtId="10" fontId="5" fillId="0" borderId="0" xfId="7" applyNumberFormat="1"/>
    <xf numFmtId="0" fontId="56" fillId="0" borderId="37" xfId="7" applyFont="1" applyBorder="1"/>
    <xf numFmtId="172" fontId="5" fillId="0" borderId="0" xfId="32" applyNumberFormat="1" applyAlignment="1">
      <alignment vertical="center"/>
    </xf>
    <xf numFmtId="8" fontId="0" fillId="0" borderId="0" xfId="0" applyNumberFormat="1"/>
    <xf numFmtId="0" fontId="0" fillId="0" borderId="0" xfId="0" applyAlignment="1">
      <alignment vertical="center"/>
    </xf>
    <xf numFmtId="0" fontId="13" fillId="0" borderId="48" xfId="0" applyFont="1" applyBorder="1" applyAlignment="1">
      <alignment horizontal="center" vertical="center" wrapText="1"/>
    </xf>
    <xf numFmtId="0" fontId="47" fillId="22" borderId="48" xfId="0" applyFont="1" applyFill="1" applyBorder="1" applyAlignment="1">
      <alignment horizontal="center" vertical="center" wrapText="1"/>
    </xf>
    <xf numFmtId="0" fontId="47" fillId="22" borderId="48" xfId="0" applyFont="1" applyFill="1" applyBorder="1" applyAlignment="1">
      <alignment horizontal="left" vertical="top" wrapText="1"/>
    </xf>
    <xf numFmtId="174" fontId="0" fillId="0" borderId="48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wrapText="1"/>
    </xf>
    <xf numFmtId="0" fontId="47" fillId="22" borderId="48" xfId="0" applyFont="1" applyFill="1" applyBorder="1" applyAlignment="1">
      <alignment horizontal="center" vertical="top" wrapText="1"/>
    </xf>
    <xf numFmtId="4" fontId="47" fillId="22" borderId="48" xfId="0" applyNumberFormat="1" applyFont="1" applyFill="1" applyBorder="1" applyAlignment="1">
      <alignment horizontal="center" vertical="center" wrapText="1"/>
    </xf>
    <xf numFmtId="2" fontId="47" fillId="22" borderId="48" xfId="0" applyNumberFormat="1" applyFont="1" applyFill="1" applyBorder="1" applyAlignment="1">
      <alignment horizontal="center" vertical="center" wrapText="1"/>
    </xf>
    <xf numFmtId="2" fontId="0" fillId="0" borderId="48" xfId="0" applyNumberFormat="1" applyBorder="1" applyAlignment="1">
      <alignment horizontal="center" vertical="center"/>
    </xf>
    <xf numFmtId="2" fontId="47" fillId="22" borderId="48" xfId="317" applyNumberFormat="1" applyFont="1" applyFill="1" applyBorder="1" applyAlignment="1">
      <alignment horizontal="center" vertical="center" wrapText="1"/>
    </xf>
    <xf numFmtId="172" fontId="47" fillId="22" borderId="48" xfId="0" applyNumberFormat="1" applyFont="1" applyFill="1" applyBorder="1" applyAlignment="1">
      <alignment horizontal="center" vertical="center" wrapText="1"/>
    </xf>
    <xf numFmtId="0" fontId="46" fillId="33" borderId="48" xfId="0" applyFont="1" applyFill="1" applyBorder="1" applyAlignment="1">
      <alignment horizontal="center" vertical="top" wrapText="1"/>
    </xf>
    <xf numFmtId="0" fontId="46" fillId="33" borderId="48" xfId="0" applyFont="1" applyFill="1" applyBorder="1" applyAlignment="1">
      <alignment horizontal="left" vertical="top" wrapText="1"/>
    </xf>
    <xf numFmtId="0" fontId="46" fillId="33" borderId="48" xfId="0" applyFont="1" applyFill="1" applyBorder="1" applyAlignment="1">
      <alignment horizontal="center" vertical="center" wrapText="1"/>
    </xf>
    <xf numFmtId="2" fontId="46" fillId="33" borderId="48" xfId="0" applyNumberFormat="1" applyFont="1" applyFill="1" applyBorder="1" applyAlignment="1">
      <alignment horizontal="center" vertical="center" wrapText="1"/>
    </xf>
    <xf numFmtId="0" fontId="0" fillId="33" borderId="48" xfId="0" applyFill="1" applyBorder="1" applyAlignment="1">
      <alignment horizontal="center" vertical="center"/>
    </xf>
    <xf numFmtId="0" fontId="0" fillId="33" borderId="0" xfId="0" applyFill="1"/>
    <xf numFmtId="2" fontId="6" fillId="33" borderId="0" xfId="0" applyNumberFormat="1" applyFont="1" applyFill="1"/>
    <xf numFmtId="2" fontId="48" fillId="33" borderId="0" xfId="0" applyNumberFormat="1" applyFont="1" applyFill="1"/>
    <xf numFmtId="2" fontId="0" fillId="33" borderId="48" xfId="0" applyNumberFormat="1" applyFill="1" applyBorder="1" applyAlignment="1">
      <alignment horizontal="center" vertical="center"/>
    </xf>
    <xf numFmtId="0" fontId="46" fillId="30" borderId="48" xfId="0" applyFont="1" applyFill="1" applyBorder="1" applyAlignment="1">
      <alignment horizontal="center" vertical="top" wrapText="1"/>
    </xf>
    <xf numFmtId="0" fontId="46" fillId="30" borderId="48" xfId="0" applyFont="1" applyFill="1" applyBorder="1" applyAlignment="1">
      <alignment horizontal="left" vertical="top" wrapText="1"/>
    </xf>
    <xf numFmtId="0" fontId="46" fillId="30" borderId="48" xfId="0" applyFont="1" applyFill="1" applyBorder="1" applyAlignment="1">
      <alignment horizontal="center" vertical="center" wrapText="1"/>
    </xf>
    <xf numFmtId="2" fontId="46" fillId="30" borderId="48" xfId="0" applyNumberFormat="1" applyFont="1" applyFill="1" applyBorder="1" applyAlignment="1">
      <alignment horizontal="center" vertical="center" wrapText="1"/>
    </xf>
    <xf numFmtId="0" fontId="0" fillId="30" borderId="48" xfId="0" applyFill="1" applyBorder="1" applyAlignment="1">
      <alignment horizontal="center" vertical="center"/>
    </xf>
    <xf numFmtId="2" fontId="0" fillId="30" borderId="48" xfId="0" applyNumberFormat="1" applyFill="1" applyBorder="1" applyAlignment="1">
      <alignment horizontal="center" vertical="center"/>
    </xf>
    <xf numFmtId="0" fontId="0" fillId="30" borderId="0" xfId="0" applyFill="1"/>
    <xf numFmtId="2" fontId="47" fillId="33" borderId="48" xfId="0" applyNumberFormat="1" applyFont="1" applyFill="1" applyBorder="1" applyAlignment="1">
      <alignment horizontal="center" vertical="center" wrapText="1"/>
    </xf>
    <xf numFmtId="2" fontId="0" fillId="33" borderId="0" xfId="0" applyNumberFormat="1" applyFill="1"/>
    <xf numFmtId="172" fontId="46" fillId="33" borderId="48" xfId="0" applyNumberFormat="1" applyFont="1" applyFill="1" applyBorder="1" applyAlignment="1">
      <alignment horizontal="center" vertical="center" wrapText="1"/>
    </xf>
    <xf numFmtId="172" fontId="6" fillId="33" borderId="0" xfId="0" applyNumberFormat="1" applyFont="1" applyFill="1"/>
    <xf numFmtId="44" fontId="6" fillId="30" borderId="48" xfId="317" applyFont="1" applyFill="1" applyBorder="1"/>
    <xf numFmtId="0" fontId="0" fillId="0" borderId="48" xfId="0" applyBorder="1"/>
    <xf numFmtId="0" fontId="49" fillId="0" borderId="48" xfId="0" applyFont="1" applyBorder="1" applyAlignment="1">
      <alignment horizontal="center" vertical="center"/>
    </xf>
    <xf numFmtId="0" fontId="52" fillId="0" borderId="48" xfId="0" applyFont="1" applyBorder="1" applyAlignment="1">
      <alignment vertical="center"/>
    </xf>
    <xf numFmtId="0" fontId="52" fillId="0" borderId="48" xfId="0" applyFont="1" applyBorder="1" applyAlignment="1">
      <alignment vertical="center" wrapText="1"/>
    </xf>
    <xf numFmtId="0" fontId="51" fillId="0" borderId="48" xfId="0" applyFont="1" applyBorder="1" applyAlignment="1">
      <alignment horizontal="center" vertical="center"/>
    </xf>
    <xf numFmtId="0" fontId="51" fillId="0" borderId="48" xfId="0" applyFont="1" applyBorder="1" applyAlignment="1">
      <alignment horizontal="center" vertical="center" wrapText="1"/>
    </xf>
    <xf numFmtId="0" fontId="51" fillId="0" borderId="48" xfId="0" applyFont="1" applyBorder="1" applyAlignment="1">
      <alignment vertical="center"/>
    </xf>
    <xf numFmtId="4" fontId="51" fillId="0" borderId="48" xfId="0" applyNumberFormat="1" applyFont="1" applyBorder="1" applyAlignment="1">
      <alignment horizontal="center" vertical="center"/>
    </xf>
    <xf numFmtId="0" fontId="49" fillId="0" borderId="48" xfId="0" applyFont="1" applyBorder="1" applyAlignment="1">
      <alignment vertical="center"/>
    </xf>
    <xf numFmtId="4" fontId="49" fillId="0" borderId="48" xfId="13" applyNumberFormat="1" applyFont="1" applyBorder="1" applyAlignment="1">
      <alignment vertical="center"/>
    </xf>
    <xf numFmtId="4" fontId="49" fillId="0" borderId="48" xfId="13" applyNumberFormat="1" applyFont="1" applyBorder="1" applyAlignment="1">
      <alignment horizontal="center" vertical="center" wrapText="1"/>
    </xf>
    <xf numFmtId="4" fontId="49" fillId="0" borderId="48" xfId="13" applyNumberFormat="1" applyFont="1" applyBorder="1" applyAlignment="1">
      <alignment vertical="center" wrapText="1"/>
    </xf>
    <xf numFmtId="4" fontId="50" fillId="0" borderId="48" xfId="13" applyNumberFormat="1" applyFont="1" applyBorder="1" applyAlignment="1">
      <alignment horizontal="center" vertical="center" wrapText="1"/>
    </xf>
    <xf numFmtId="0" fontId="53" fillId="33" borderId="48" xfId="0" applyFont="1" applyFill="1" applyBorder="1" applyAlignment="1">
      <alignment horizontal="center" vertical="center"/>
    </xf>
    <xf numFmtId="0" fontId="53" fillId="33" borderId="48" xfId="0" applyFont="1" applyFill="1" applyBorder="1" applyAlignment="1">
      <alignment vertical="center"/>
    </xf>
    <xf numFmtId="0" fontId="53" fillId="30" borderId="48" xfId="0" applyFont="1" applyFill="1" applyBorder="1" applyAlignment="1">
      <alignment horizontal="center" vertical="center"/>
    </xf>
    <xf numFmtId="0" fontId="53" fillId="30" borderId="48" xfId="0" applyFont="1" applyFill="1" applyBorder="1" applyAlignment="1">
      <alignment horizontal="left" vertical="center" wrapText="1" indent="1"/>
    </xf>
    <xf numFmtId="0" fontId="53" fillId="0" borderId="48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/>
    </xf>
    <xf numFmtId="4" fontId="53" fillId="0" borderId="48" xfId="0" applyNumberFormat="1" applyFont="1" applyBorder="1" applyAlignment="1">
      <alignment horizontal="center" vertical="center"/>
    </xf>
    <xf numFmtId="4" fontId="6" fillId="0" borderId="48" xfId="0" applyNumberFormat="1" applyFont="1" applyBorder="1" applyAlignment="1">
      <alignment horizontal="center"/>
    </xf>
    <xf numFmtId="0" fontId="0" fillId="30" borderId="48" xfId="0" applyFill="1" applyBorder="1"/>
    <xf numFmtId="0" fontId="5" fillId="0" borderId="37" xfId="7" applyBorder="1"/>
    <xf numFmtId="2" fontId="53" fillId="30" borderId="48" xfId="0" applyNumberFormat="1" applyFont="1" applyFill="1" applyBorder="1" applyAlignment="1">
      <alignment horizontal="center" vertical="center"/>
    </xf>
    <xf numFmtId="0" fontId="53" fillId="30" borderId="48" xfId="0" applyFont="1" applyFill="1" applyBorder="1" applyAlignment="1">
      <alignment horizontal="left" vertical="center" indent="1"/>
    </xf>
    <xf numFmtId="0" fontId="53" fillId="30" borderId="48" xfId="0" applyFont="1" applyFill="1" applyBorder="1" applyAlignment="1">
      <alignment vertical="center"/>
    </xf>
    <xf numFmtId="0" fontId="54" fillId="0" borderId="48" xfId="0" applyFont="1" applyBorder="1" applyAlignment="1">
      <alignment horizontal="center" vertical="center"/>
    </xf>
    <xf numFmtId="164" fontId="0" fillId="33" borderId="0" xfId="0" applyNumberFormat="1" applyFill="1"/>
    <xf numFmtId="44" fontId="0" fillId="33" borderId="0" xfId="0" applyNumberFormat="1" applyFill="1"/>
    <xf numFmtId="0" fontId="5" fillId="33" borderId="0" xfId="0" applyFont="1" applyFill="1"/>
    <xf numFmtId="44" fontId="0" fillId="30" borderId="0" xfId="0" applyNumberFormat="1" applyFill="1"/>
    <xf numFmtId="164" fontId="0" fillId="30" borderId="0" xfId="0" applyNumberFormat="1" applyFill="1"/>
    <xf numFmtId="49" fontId="58" fillId="30" borderId="62" xfId="0" applyNumberFormat="1" applyFont="1" applyFill="1" applyBorder="1" applyAlignment="1" applyProtection="1">
      <alignment horizontal="center" vertical="center" wrapText="1"/>
      <protection locked="0"/>
    </xf>
    <xf numFmtId="49" fontId="58" fillId="30" borderId="62" xfId="0" applyNumberFormat="1" applyFont="1" applyFill="1" applyBorder="1" applyAlignment="1" applyProtection="1">
      <alignment vertical="center" wrapText="1"/>
      <protection locked="0"/>
    </xf>
    <xf numFmtId="0" fontId="58" fillId="30" borderId="62" xfId="0" applyFont="1" applyFill="1" applyBorder="1" applyAlignment="1">
      <alignment vertical="center"/>
    </xf>
    <xf numFmtId="4" fontId="58" fillId="30" borderId="62" xfId="0" applyNumberFormat="1" applyFont="1" applyFill="1" applyBorder="1" applyAlignment="1">
      <alignment horizontal="center" vertical="center"/>
    </xf>
    <xf numFmtId="49" fontId="59" fillId="0" borderId="62" xfId="0" applyNumberFormat="1" applyFont="1" applyBorder="1" applyAlignment="1" applyProtection="1">
      <alignment horizontal="center" vertical="center" wrapText="1"/>
      <protection locked="0"/>
    </xf>
    <xf numFmtId="0" fontId="59" fillId="0" borderId="62" xfId="0" applyFont="1" applyBorder="1" applyAlignment="1">
      <alignment horizontal="left" vertical="center" wrapText="1"/>
    </xf>
    <xf numFmtId="0" fontId="59" fillId="0" borderId="62" xfId="0" applyFont="1" applyBorder="1" applyAlignment="1">
      <alignment horizontal="center" vertical="center" wrapText="1"/>
    </xf>
    <xf numFmtId="0" fontId="59" fillId="0" borderId="62" xfId="0" applyFont="1" applyBorder="1" applyAlignment="1" applyProtection="1">
      <alignment horizontal="center" vertical="center" wrapText="1"/>
      <protection locked="0"/>
    </xf>
    <xf numFmtId="4" fontId="59" fillId="0" borderId="62" xfId="0" applyNumberFormat="1" applyFont="1" applyBorder="1" applyAlignment="1">
      <alignment horizontal="center" vertical="center" wrapText="1"/>
    </xf>
    <xf numFmtId="2" fontId="59" fillId="0" borderId="62" xfId="0" applyNumberFormat="1" applyFont="1" applyBorder="1" applyAlignment="1">
      <alignment horizontal="center" vertical="center" wrapText="1"/>
    </xf>
    <xf numFmtId="0" fontId="6" fillId="0" borderId="62" xfId="0" applyFont="1" applyBorder="1" applyAlignment="1">
      <alignment vertical="center"/>
    </xf>
    <xf numFmtId="4" fontId="49" fillId="0" borderId="62" xfId="13" applyNumberFormat="1" applyFont="1" applyBorder="1" applyAlignment="1">
      <alignment horizontal="center" vertical="center" wrapText="1"/>
    </xf>
    <xf numFmtId="4" fontId="49" fillId="0" borderId="62" xfId="13" applyNumberFormat="1" applyFont="1" applyBorder="1" applyAlignment="1">
      <alignment vertical="center" wrapText="1"/>
    </xf>
    <xf numFmtId="4" fontId="50" fillId="0" borderId="62" xfId="13" applyNumberFormat="1" applyFont="1" applyBorder="1" applyAlignment="1">
      <alignment horizontal="center" vertical="center" wrapText="1"/>
    </xf>
    <xf numFmtId="0" fontId="0" fillId="0" borderId="62" xfId="0" applyBorder="1"/>
    <xf numFmtId="0" fontId="53" fillId="33" borderId="62" xfId="0" applyFont="1" applyFill="1" applyBorder="1" applyAlignment="1">
      <alignment horizontal="center" vertical="center"/>
    </xf>
    <xf numFmtId="0" fontId="53" fillId="33" borderId="62" xfId="0" applyFont="1" applyFill="1" applyBorder="1" applyAlignment="1">
      <alignment vertical="center"/>
    </xf>
    <xf numFmtId="0" fontId="53" fillId="30" borderId="62" xfId="0" applyFont="1" applyFill="1" applyBorder="1" applyAlignment="1">
      <alignment horizontal="center" vertical="center"/>
    </xf>
    <xf numFmtId="0" fontId="53" fillId="30" borderId="62" xfId="0" applyFont="1" applyFill="1" applyBorder="1" applyAlignment="1">
      <alignment horizontal="left" vertical="center" wrapText="1" indent="1"/>
    </xf>
    <xf numFmtId="0" fontId="49" fillId="0" borderId="62" xfId="0" applyFont="1" applyBorder="1" applyAlignment="1">
      <alignment horizontal="center" vertical="center"/>
    </xf>
    <xf numFmtId="0" fontId="52" fillId="0" borderId="62" xfId="0" applyFont="1" applyBorder="1" applyAlignment="1">
      <alignment vertical="center"/>
    </xf>
    <xf numFmtId="0" fontId="52" fillId="0" borderId="62" xfId="0" applyFont="1" applyBorder="1" applyAlignment="1">
      <alignment vertical="center" wrapText="1"/>
    </xf>
    <xf numFmtId="0" fontId="51" fillId="0" borderId="62" xfId="0" applyFont="1" applyBorder="1" applyAlignment="1">
      <alignment horizontal="center" vertical="center"/>
    </xf>
    <xf numFmtId="0" fontId="53" fillId="0" borderId="62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/>
    </xf>
    <xf numFmtId="0" fontId="0" fillId="30" borderId="62" xfId="0" applyFill="1" applyBorder="1"/>
    <xf numFmtId="0" fontId="51" fillId="0" borderId="62" xfId="0" applyFont="1" applyBorder="1" applyAlignment="1">
      <alignment vertical="center"/>
    </xf>
    <xf numFmtId="4" fontId="51" fillId="0" borderId="62" xfId="0" applyNumberFormat="1" applyFont="1" applyBorder="1" applyAlignment="1">
      <alignment horizontal="center" vertical="center"/>
    </xf>
    <xf numFmtId="4" fontId="53" fillId="0" borderId="62" xfId="0" applyNumberFormat="1" applyFont="1" applyBorder="1" applyAlignment="1">
      <alignment horizontal="center" vertical="center"/>
    </xf>
    <xf numFmtId="4" fontId="6" fillId="0" borderId="62" xfId="0" applyNumberFormat="1" applyFont="1" applyBorder="1" applyAlignment="1">
      <alignment horizontal="center"/>
    </xf>
    <xf numFmtId="0" fontId="49" fillId="0" borderId="62" xfId="0" applyFont="1" applyBorder="1" applyAlignment="1">
      <alignment vertical="center"/>
    </xf>
    <xf numFmtId="0" fontId="51" fillId="0" borderId="62" xfId="0" applyFont="1" applyBorder="1" applyAlignment="1">
      <alignment horizontal="center" vertical="center" wrapText="1"/>
    </xf>
    <xf numFmtId="2" fontId="53" fillId="30" borderId="62" xfId="0" applyNumberFormat="1" applyFont="1" applyFill="1" applyBorder="1" applyAlignment="1">
      <alignment horizontal="center" vertical="center"/>
    </xf>
    <xf numFmtId="0" fontId="53" fillId="33" borderId="62" xfId="0" applyFont="1" applyFill="1" applyBorder="1" applyAlignment="1">
      <alignment horizontal="left" vertical="center" indent="1"/>
    </xf>
    <xf numFmtId="0" fontId="53" fillId="30" borderId="62" xfId="0" applyFont="1" applyFill="1" applyBorder="1" applyAlignment="1">
      <alignment vertical="center"/>
    </xf>
    <xf numFmtId="0" fontId="53" fillId="30" borderId="62" xfId="0" applyFont="1" applyFill="1" applyBorder="1" applyAlignment="1">
      <alignment horizontal="left" vertical="center" indent="1"/>
    </xf>
    <xf numFmtId="0" fontId="54" fillId="0" borderId="62" xfId="0" applyFont="1" applyBorder="1" applyAlignment="1">
      <alignment horizontal="center" vertical="center"/>
    </xf>
    <xf numFmtId="0" fontId="0" fillId="33" borderId="62" xfId="0" applyFill="1" applyBorder="1"/>
    <xf numFmtId="4" fontId="49" fillId="0" borderId="20" xfId="13" applyNumberFormat="1" applyFont="1" applyBorder="1" applyAlignment="1">
      <alignment vertical="center"/>
    </xf>
    <xf numFmtId="0" fontId="6" fillId="0" borderId="62" xfId="1" applyFont="1" applyBorder="1" applyAlignment="1">
      <alignment horizontal="center" vertical="center" wrapText="1"/>
    </xf>
    <xf numFmtId="44" fontId="15" fillId="30" borderId="62" xfId="317" applyFont="1" applyFill="1" applyBorder="1" applyAlignment="1">
      <alignment vertical="center"/>
    </xf>
    <xf numFmtId="0" fontId="6" fillId="0" borderId="62" xfId="0" applyFont="1" applyBorder="1" applyAlignment="1">
      <alignment horizontal="center" vertical="center"/>
    </xf>
    <xf numFmtId="0" fontId="46" fillId="33" borderId="62" xfId="0" applyFont="1" applyFill="1" applyBorder="1" applyAlignment="1">
      <alignment horizontal="center" vertical="center" wrapText="1"/>
    </xf>
    <xf numFmtId="0" fontId="0" fillId="33" borderId="62" xfId="0" applyFill="1" applyBorder="1" applyAlignment="1">
      <alignment horizontal="center" vertical="center"/>
    </xf>
    <xf numFmtId="0" fontId="46" fillId="33" borderId="62" xfId="0" applyFont="1" applyFill="1" applyBorder="1" applyAlignment="1">
      <alignment horizontal="left" vertical="top" wrapText="1"/>
    </xf>
    <xf numFmtId="0" fontId="47" fillId="22" borderId="62" xfId="0" applyFont="1" applyFill="1" applyBorder="1" applyAlignment="1">
      <alignment horizontal="center" vertical="center" wrapText="1"/>
    </xf>
    <xf numFmtId="0" fontId="47" fillId="22" borderId="62" xfId="0" applyFont="1" applyFill="1" applyBorder="1" applyAlignment="1">
      <alignment horizontal="left" vertical="top" wrapText="1"/>
    </xf>
    <xf numFmtId="174" fontId="0" fillId="0" borderId="62" xfId="0" applyNumberFormat="1" applyBorder="1" applyAlignment="1">
      <alignment horizontal="center" vertical="center"/>
    </xf>
    <xf numFmtId="44" fontId="47" fillId="22" borderId="62" xfId="317" applyFont="1" applyFill="1" applyBorder="1" applyAlignment="1">
      <alignment horizontal="center" vertical="center" wrapText="1"/>
    </xf>
    <xf numFmtId="172" fontId="0" fillId="0" borderId="62" xfId="317" applyNumberFormat="1" applyFont="1" applyBorder="1" applyAlignment="1">
      <alignment horizontal="center" vertical="center"/>
    </xf>
    <xf numFmtId="44" fontId="0" fillId="0" borderId="62" xfId="317" applyFont="1" applyBorder="1" applyAlignment="1">
      <alignment horizontal="center" vertical="center"/>
    </xf>
    <xf numFmtId="44" fontId="46" fillId="33" borderId="62" xfId="317" applyFont="1" applyFill="1" applyBorder="1" applyAlignment="1">
      <alignment horizontal="center" vertical="center" wrapText="1"/>
    </xf>
    <xf numFmtId="44" fontId="0" fillId="33" borderId="62" xfId="317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4" fontId="0" fillId="0" borderId="62" xfId="0" applyNumberFormat="1" applyBorder="1" applyAlignment="1">
      <alignment horizontal="center" vertical="center"/>
    </xf>
    <xf numFmtId="0" fontId="47" fillId="0" borderId="62" xfId="0" applyFont="1" applyBorder="1" applyAlignment="1">
      <alignment horizontal="center" vertical="center" wrapText="1"/>
    </xf>
    <xf numFmtId="0" fontId="47" fillId="0" borderId="62" xfId="0" applyFont="1" applyBorder="1" applyAlignment="1">
      <alignment horizontal="left" vertical="top" wrapText="1"/>
    </xf>
    <xf numFmtId="44" fontId="47" fillId="0" borderId="62" xfId="317" applyFont="1" applyFill="1" applyBorder="1" applyAlignment="1">
      <alignment horizontal="center" vertical="center" wrapText="1"/>
    </xf>
    <xf numFmtId="44" fontId="0" fillId="0" borderId="62" xfId="317" applyFont="1" applyFill="1" applyBorder="1" applyAlignment="1">
      <alignment horizontal="center" vertical="center"/>
    </xf>
    <xf numFmtId="1" fontId="0" fillId="0" borderId="62" xfId="0" applyNumberFormat="1" applyBorder="1" applyAlignment="1">
      <alignment horizontal="center" vertical="center"/>
    </xf>
    <xf numFmtId="0" fontId="46" fillId="30" borderId="62" xfId="0" applyFont="1" applyFill="1" applyBorder="1" applyAlignment="1">
      <alignment horizontal="center" vertical="center" wrapText="1"/>
    </xf>
    <xf numFmtId="0" fontId="0" fillId="30" borderId="62" xfId="0" applyFill="1" applyBorder="1" applyAlignment="1">
      <alignment horizontal="center" vertical="center"/>
    </xf>
    <xf numFmtId="0" fontId="46" fillId="30" borderId="62" xfId="0" applyFont="1" applyFill="1" applyBorder="1" applyAlignment="1">
      <alignment horizontal="left" vertical="top" wrapText="1"/>
    </xf>
    <xf numFmtId="44" fontId="46" fillId="30" borderId="62" xfId="317" applyFont="1" applyFill="1" applyBorder="1" applyAlignment="1">
      <alignment horizontal="center" vertical="center" wrapText="1"/>
    </xf>
    <xf numFmtId="44" fontId="0" fillId="30" borderId="62" xfId="317" applyFont="1" applyFill="1" applyBorder="1" applyAlignment="1">
      <alignment horizontal="center" vertical="center"/>
    </xf>
    <xf numFmtId="44" fontId="47" fillId="30" borderId="62" xfId="317" applyFont="1" applyFill="1" applyBorder="1" applyAlignment="1">
      <alignment horizontal="center" vertical="center" wrapText="1"/>
    </xf>
    <xf numFmtId="174" fontId="46" fillId="30" borderId="62" xfId="0" applyNumberFormat="1" applyFont="1" applyFill="1" applyBorder="1" applyAlignment="1">
      <alignment horizontal="center" vertical="center" wrapText="1"/>
    </xf>
    <xf numFmtId="44" fontId="47" fillId="33" borderId="62" xfId="317" applyFont="1" applyFill="1" applyBorder="1" applyAlignment="1">
      <alignment horizontal="center" vertical="center" wrapText="1"/>
    </xf>
    <xf numFmtId="172" fontId="0" fillId="0" borderId="62" xfId="317" applyNumberFormat="1" applyFont="1" applyFill="1" applyBorder="1" applyAlignment="1">
      <alignment horizontal="center" vertical="center"/>
    </xf>
    <xf numFmtId="0" fontId="5" fillId="0" borderId="6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right" vertical="center"/>
    </xf>
    <xf numFmtId="44" fontId="6" fillId="0" borderId="62" xfId="0" applyNumberFormat="1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44" fontId="6" fillId="30" borderId="62" xfId="0" applyNumberFormat="1" applyFont="1" applyFill="1" applyBorder="1" applyAlignment="1">
      <alignment horizontal="center" vertical="center"/>
    </xf>
    <xf numFmtId="44" fontId="6" fillId="0" borderId="20" xfId="0" applyNumberFormat="1" applyFont="1" applyBorder="1" applyAlignment="1">
      <alignment horizontal="center" vertical="center"/>
    </xf>
    <xf numFmtId="0" fontId="13" fillId="0" borderId="54" xfId="0" applyFont="1" applyBorder="1" applyAlignment="1">
      <alignment horizontal="center"/>
    </xf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43" fillId="0" borderId="54" xfId="0" applyFont="1" applyBorder="1"/>
    <xf numFmtId="0" fontId="43" fillId="0" borderId="55" xfId="0" applyFont="1" applyBorder="1"/>
    <xf numFmtId="0" fontId="43" fillId="0" borderId="56" xfId="0" applyFont="1" applyBorder="1"/>
    <xf numFmtId="10" fontId="5" fillId="30" borderId="62" xfId="0" applyNumberFormat="1" applyFont="1" applyFill="1" applyBorder="1" applyAlignment="1">
      <alignment horizontal="center" vertical="center"/>
    </xf>
    <xf numFmtId="10" fontId="5" fillId="30" borderId="62" xfId="3" applyNumberFormat="1" applyFont="1" applyFill="1" applyBorder="1" applyAlignment="1">
      <alignment horizontal="center" vertical="center"/>
    </xf>
    <xf numFmtId="0" fontId="13" fillId="33" borderId="62" xfId="0" applyFont="1" applyFill="1" applyBorder="1" applyAlignment="1">
      <alignment horizontal="center" vertical="center"/>
    </xf>
    <xf numFmtId="0" fontId="13" fillId="33" borderId="62" xfId="0" applyFont="1" applyFill="1" applyBorder="1" applyAlignment="1">
      <alignment horizontal="center" vertical="center" wrapText="1"/>
    </xf>
    <xf numFmtId="0" fontId="43" fillId="0" borderId="62" xfId="0" applyFont="1" applyBorder="1" applyAlignment="1">
      <alignment vertical="center"/>
    </xf>
    <xf numFmtId="0" fontId="43" fillId="0" borderId="62" xfId="0" applyFont="1" applyBorder="1" applyAlignment="1">
      <alignment horizontal="center" vertical="center"/>
    </xf>
    <xf numFmtId="2" fontId="5" fillId="0" borderId="62" xfId="0" applyNumberFormat="1" applyFont="1" applyBorder="1" applyAlignment="1">
      <alignment horizontal="center" vertical="center"/>
    </xf>
    <xf numFmtId="0" fontId="43" fillId="0" borderId="62" xfId="0" applyFont="1" applyBorder="1" applyAlignment="1">
      <alignment vertical="center" wrapText="1"/>
    </xf>
    <xf numFmtId="0" fontId="43" fillId="0" borderId="60" xfId="0" applyFont="1" applyBorder="1"/>
    <xf numFmtId="0" fontId="43" fillId="0" borderId="63" xfId="0" applyFont="1" applyBorder="1"/>
    <xf numFmtId="0" fontId="43" fillId="0" borderId="61" xfId="0" applyFont="1" applyBorder="1"/>
    <xf numFmtId="0" fontId="43" fillId="0" borderId="24" xfId="0" applyFont="1" applyBorder="1"/>
    <xf numFmtId="0" fontId="43" fillId="0" borderId="52" xfId="0" applyFont="1" applyBorder="1"/>
    <xf numFmtId="0" fontId="43" fillId="0" borderId="0" xfId="0" applyFont="1" applyAlignment="1">
      <alignment horizontal="right"/>
    </xf>
    <xf numFmtId="0" fontId="43" fillId="0" borderId="36" xfId="0" applyFont="1" applyBorder="1"/>
    <xf numFmtId="0" fontId="43" fillId="0" borderId="37" xfId="0" applyFont="1" applyBorder="1"/>
    <xf numFmtId="0" fontId="43" fillId="0" borderId="38" xfId="0" applyFont="1" applyBorder="1"/>
    <xf numFmtId="0" fontId="5" fillId="0" borderId="60" xfId="0" applyFont="1" applyBorder="1" applyAlignment="1">
      <alignment vertical="center"/>
    </xf>
    <xf numFmtId="0" fontId="5" fillId="0" borderId="61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0" fillId="0" borderId="24" xfId="0" applyBorder="1"/>
    <xf numFmtId="164" fontId="5" fillId="0" borderId="0" xfId="2" applyFont="1" applyFill="1" applyBorder="1" applyAlignment="1">
      <alignment vertical="center"/>
    </xf>
    <xf numFmtId="0" fontId="5" fillId="0" borderId="52" xfId="32" applyBorder="1" applyAlignment="1">
      <alignment vertical="center"/>
    </xf>
    <xf numFmtId="0" fontId="0" fillId="0" borderId="52" xfId="0" applyBorder="1"/>
    <xf numFmtId="0" fontId="5" fillId="0" borderId="24" xfId="32" applyBorder="1" applyAlignment="1">
      <alignment horizontal="center" vertical="center"/>
    </xf>
    <xf numFmtId="0" fontId="5" fillId="0" borderId="36" xfId="32" applyBorder="1" applyAlignment="1">
      <alignment horizontal="center" vertical="center"/>
    </xf>
    <xf numFmtId="0" fontId="5" fillId="0" borderId="37" xfId="32" applyBorder="1" applyAlignment="1">
      <alignment vertical="center" wrapText="1"/>
    </xf>
    <xf numFmtId="0" fontId="5" fillId="0" borderId="37" xfId="32" applyBorder="1" applyAlignment="1">
      <alignment horizontal="center" vertical="center"/>
    </xf>
    <xf numFmtId="164" fontId="5" fillId="0" borderId="37" xfId="2" applyFont="1" applyFill="1" applyBorder="1" applyAlignment="1">
      <alignment vertical="center"/>
    </xf>
    <xf numFmtId="0" fontId="5" fillId="0" borderId="38" xfId="32" applyBorder="1" applyAlignment="1">
      <alignment vertical="center"/>
    </xf>
    <xf numFmtId="10" fontId="6" fillId="0" borderId="0" xfId="3" applyNumberFormat="1" applyFont="1" applyFill="1" applyBorder="1" applyAlignment="1">
      <alignment vertical="center" wrapText="1"/>
    </xf>
    <xf numFmtId="0" fontId="6" fillId="0" borderId="0" xfId="1" applyFont="1" applyAlignment="1">
      <alignment vertical="center"/>
    </xf>
    <xf numFmtId="0" fontId="15" fillId="33" borderId="0" xfId="1" applyFont="1" applyFill="1" applyAlignment="1">
      <alignment vertical="center"/>
    </xf>
    <xf numFmtId="0" fontId="5" fillId="0" borderId="7" xfId="12" applyBorder="1"/>
    <xf numFmtId="0" fontId="5" fillId="0" borderId="12" xfId="12" applyBorder="1"/>
    <xf numFmtId="0" fontId="41" fillId="0" borderId="54" xfId="7" applyFont="1" applyBorder="1" applyAlignment="1">
      <alignment horizontal="center"/>
    </xf>
    <xf numFmtId="0" fontId="41" fillId="0" borderId="55" xfId="7" applyFont="1" applyBorder="1" applyAlignment="1">
      <alignment horizontal="center"/>
    </xf>
    <xf numFmtId="0" fontId="41" fillId="0" borderId="56" xfId="7" applyFont="1" applyBorder="1" applyAlignment="1">
      <alignment horizontal="center"/>
    </xf>
    <xf numFmtId="0" fontId="56" fillId="0" borderId="0" xfId="7" applyFont="1"/>
    <xf numFmtId="0" fontId="56" fillId="0" borderId="54" xfId="7" applyFont="1" applyBorder="1"/>
    <xf numFmtId="0" fontId="56" fillId="0" borderId="55" xfId="7" applyFont="1" applyBorder="1"/>
    <xf numFmtId="0" fontId="56" fillId="0" borderId="56" xfId="7" applyFont="1" applyBorder="1"/>
    <xf numFmtId="0" fontId="41" fillId="33" borderId="62" xfId="7" applyFont="1" applyFill="1" applyBorder="1" applyAlignment="1">
      <alignment horizontal="center" vertical="center"/>
    </xf>
    <xf numFmtId="0" fontId="56" fillId="0" borderId="62" xfId="7" applyFont="1" applyBorder="1" applyAlignment="1">
      <alignment horizontal="center" vertical="center"/>
    </xf>
    <xf numFmtId="0" fontId="43" fillId="33" borderId="64" xfId="0" applyFont="1" applyFill="1" applyBorder="1" applyAlignment="1">
      <alignment vertical="center" wrapText="1"/>
    </xf>
    <xf numFmtId="0" fontId="13" fillId="33" borderId="64" xfId="0" applyFont="1" applyFill="1" applyBorder="1" applyAlignment="1">
      <alignment horizontal="center" vertical="center"/>
    </xf>
    <xf numFmtId="10" fontId="6" fillId="33" borderId="60" xfId="0" applyNumberFormat="1" applyFont="1" applyFill="1" applyBorder="1" applyAlignment="1">
      <alignment horizontal="center" vertical="center"/>
    </xf>
    <xf numFmtId="10" fontId="40" fillId="35" borderId="62" xfId="7" applyNumberFormat="1" applyFont="1" applyFill="1" applyBorder="1" applyAlignment="1">
      <alignment horizontal="center" vertical="center"/>
    </xf>
    <xf numFmtId="0" fontId="41" fillId="0" borderId="62" xfId="7" applyFont="1" applyBorder="1" applyAlignment="1">
      <alignment horizontal="center" vertical="center"/>
    </xf>
    <xf numFmtId="0" fontId="41" fillId="0" borderId="62" xfId="7" applyFont="1" applyBorder="1" applyAlignment="1">
      <alignment horizontal="center" vertical="center" wrapText="1"/>
    </xf>
    <xf numFmtId="0" fontId="56" fillId="0" borderId="62" xfId="7" applyFont="1" applyBorder="1" applyAlignment="1">
      <alignment vertical="center"/>
    </xf>
    <xf numFmtId="0" fontId="40" fillId="0" borderId="62" xfId="7" applyFont="1" applyBorder="1" applyAlignment="1">
      <alignment horizontal="center" vertical="center"/>
    </xf>
    <xf numFmtId="10" fontId="40" fillId="0" borderId="62" xfId="7" applyNumberFormat="1" applyFont="1" applyBorder="1" applyAlignment="1">
      <alignment horizontal="center" vertical="center"/>
    </xf>
    <xf numFmtId="0" fontId="56" fillId="0" borderId="62" xfId="7" applyFont="1" applyBorder="1" applyAlignment="1">
      <alignment vertical="center" wrapText="1"/>
    </xf>
    <xf numFmtId="10" fontId="57" fillId="36" borderId="62" xfId="7" applyNumberFormat="1" applyFont="1" applyFill="1" applyBorder="1" applyAlignment="1">
      <alignment horizontal="center" vertical="center"/>
    </xf>
    <xf numFmtId="0" fontId="40" fillId="0" borderId="61" xfId="7" applyFont="1" applyBorder="1" applyAlignment="1">
      <alignment vertical="center"/>
    </xf>
    <xf numFmtId="0" fontId="56" fillId="36" borderId="64" xfId="7" applyFont="1" applyFill="1" applyBorder="1" applyAlignment="1">
      <alignment vertical="center" wrapText="1"/>
    </xf>
    <xf numFmtId="0" fontId="41" fillId="36" borderId="64" xfId="7" applyFont="1" applyFill="1" applyBorder="1" applyAlignment="1">
      <alignment horizontal="center" vertical="center"/>
    </xf>
    <xf numFmtId="0" fontId="56" fillId="0" borderId="60" xfId="7" applyFont="1" applyBorder="1"/>
    <xf numFmtId="0" fontId="56" fillId="0" borderId="63" xfId="7" applyFont="1" applyBorder="1"/>
    <xf numFmtId="0" fontId="56" fillId="0" borderId="61" xfId="7" applyFont="1" applyBorder="1"/>
    <xf numFmtId="0" fontId="56" fillId="0" borderId="24" xfId="7" applyFont="1" applyBorder="1"/>
    <xf numFmtId="0" fontId="56" fillId="0" borderId="52" xfId="7" applyFont="1" applyBorder="1"/>
    <xf numFmtId="0" fontId="56" fillId="0" borderId="36" xfId="7" applyFont="1" applyBorder="1"/>
    <xf numFmtId="0" fontId="56" fillId="0" borderId="38" xfId="7" applyFont="1" applyBorder="1"/>
    <xf numFmtId="0" fontId="40" fillId="0" borderId="0" xfId="7" applyFont="1" applyAlignment="1">
      <alignment vertical="center"/>
    </xf>
    <xf numFmtId="0" fontId="5" fillId="0" borderId="24" xfId="7" applyBorder="1"/>
    <xf numFmtId="0" fontId="5" fillId="0" borderId="52" xfId="7" applyBorder="1"/>
    <xf numFmtId="0" fontId="5" fillId="0" borderId="36" xfId="7" applyBorder="1"/>
    <xf numFmtId="0" fontId="5" fillId="0" borderId="38" xfId="7" applyBorder="1"/>
    <xf numFmtId="0" fontId="5" fillId="5" borderId="62" xfId="7" applyFill="1" applyBorder="1" applyAlignment="1">
      <alignment horizontal="center" vertical="center"/>
    </xf>
    <xf numFmtId="0" fontId="5" fillId="5" borderId="62" xfId="0" applyFont="1" applyFill="1" applyBorder="1" applyAlignment="1">
      <alignment horizontal="center" vertical="center" wrapText="1"/>
    </xf>
    <xf numFmtId="0" fontId="5" fillId="26" borderId="62" xfId="7" applyFill="1" applyBorder="1" applyAlignment="1">
      <alignment horizontal="center" vertical="center"/>
    </xf>
    <xf numFmtId="9" fontId="5" fillId="0" borderId="62" xfId="7" applyNumberFormat="1" applyBorder="1" applyAlignment="1">
      <alignment horizontal="center" vertical="center"/>
    </xf>
    <xf numFmtId="166" fontId="5" fillId="0" borderId="62" xfId="3" applyNumberFormat="1" applyFont="1" applyBorder="1" applyAlignment="1">
      <alignment horizontal="center" vertical="center"/>
    </xf>
    <xf numFmtId="0" fontId="5" fillId="27" borderId="62" xfId="7" applyFill="1" applyBorder="1" applyAlignment="1">
      <alignment horizontal="center" vertical="center"/>
    </xf>
    <xf numFmtId="0" fontId="5" fillId="29" borderId="62" xfId="7" applyFill="1" applyBorder="1" applyAlignment="1">
      <alignment horizontal="center" vertical="center"/>
    </xf>
    <xf numFmtId="0" fontId="56" fillId="28" borderId="62" xfId="0" applyFont="1" applyFill="1" applyBorder="1" applyAlignment="1">
      <alignment horizontal="center" vertical="center" wrapText="1"/>
    </xf>
    <xf numFmtId="0" fontId="56" fillId="28" borderId="62" xfId="0" applyFont="1" applyFill="1" applyBorder="1" applyAlignment="1">
      <alignment vertical="center" wrapText="1"/>
    </xf>
    <xf numFmtId="8" fontId="56" fillId="28" borderId="62" xfId="0" applyNumberFormat="1" applyFont="1" applyFill="1" applyBorder="1" applyAlignment="1">
      <alignment horizontal="center" vertical="center" wrapText="1"/>
    </xf>
    <xf numFmtId="8" fontId="5" fillId="0" borderId="62" xfId="0" applyNumberFormat="1" applyFont="1" applyBorder="1" applyAlignment="1">
      <alignment horizontal="center" vertical="center"/>
    </xf>
    <xf numFmtId="173" fontId="5" fillId="0" borderId="62" xfId="3" applyNumberFormat="1" applyFont="1" applyBorder="1" applyAlignment="1">
      <alignment horizontal="center" vertical="center"/>
    </xf>
    <xf numFmtId="173" fontId="5" fillId="0" borderId="62" xfId="0" applyNumberFormat="1" applyFont="1" applyBorder="1" applyAlignment="1">
      <alignment horizontal="center" vertical="center"/>
    </xf>
    <xf numFmtId="0" fontId="6" fillId="26" borderId="62" xfId="0" applyFont="1" applyFill="1" applyBorder="1" applyAlignment="1">
      <alignment horizontal="center" vertical="center"/>
    </xf>
    <xf numFmtId="0" fontId="56" fillId="0" borderId="62" xfId="0" applyFont="1" applyBorder="1" applyAlignment="1">
      <alignment horizontal="center" vertical="center" wrapText="1"/>
    </xf>
    <xf numFmtId="0" fontId="56" fillId="0" borderId="62" xfId="0" applyFont="1" applyBorder="1" applyAlignment="1">
      <alignment vertical="center" wrapText="1"/>
    </xf>
    <xf numFmtId="8" fontId="56" fillId="0" borderId="62" xfId="0" applyNumberFormat="1" applyFont="1" applyBorder="1" applyAlignment="1">
      <alignment horizontal="center" vertical="center" wrapText="1"/>
    </xf>
    <xf numFmtId="0" fontId="60" fillId="0" borderId="62" xfId="0" applyFont="1" applyBorder="1" applyAlignment="1">
      <alignment horizontal="center" vertical="center"/>
    </xf>
    <xf numFmtId="4" fontId="5" fillId="0" borderId="62" xfId="0" applyNumberFormat="1" applyFont="1" applyBorder="1" applyAlignment="1">
      <alignment horizontal="center" vertical="center"/>
    </xf>
    <xf numFmtId="0" fontId="6" fillId="27" borderId="62" xfId="0" applyFont="1" applyFill="1" applyBorder="1" applyAlignment="1">
      <alignment horizontal="center" vertical="center"/>
    </xf>
    <xf numFmtId="0" fontId="6" fillId="29" borderId="6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0" borderId="48" xfId="0" applyFont="1" applyBorder="1" applyAlignment="1">
      <alignment horizontal="center" vertical="center" wrapText="1"/>
    </xf>
    <xf numFmtId="0" fontId="45" fillId="22" borderId="48" xfId="0" applyFont="1" applyFill="1" applyBorder="1" applyAlignment="1">
      <alignment horizontal="center" vertical="center" wrapText="1"/>
    </xf>
    <xf numFmtId="0" fontId="6" fillId="0" borderId="48" xfId="1" applyFont="1" applyBorder="1" applyAlignment="1">
      <alignment horizontal="center" vertical="distributed" wrapText="1"/>
    </xf>
    <xf numFmtId="0" fontId="6" fillId="0" borderId="48" xfId="1" applyFont="1" applyBorder="1" applyAlignment="1">
      <alignment horizontal="center" vertical="center" wrapText="1"/>
    </xf>
    <xf numFmtId="0" fontId="17" fillId="0" borderId="48" xfId="1" applyFont="1" applyBorder="1" applyAlignment="1">
      <alignment horizontal="left" vertical="center" wrapText="1"/>
    </xf>
    <xf numFmtId="0" fontId="6" fillId="30" borderId="48" xfId="0" applyFont="1" applyFill="1" applyBorder="1" applyAlignment="1">
      <alignment horizontal="center"/>
    </xf>
    <xf numFmtId="0" fontId="15" fillId="32" borderId="48" xfId="1" applyFont="1" applyFill="1" applyBorder="1" applyAlignment="1">
      <alignment horizontal="center" vertical="center"/>
    </xf>
    <xf numFmtId="10" fontId="6" fillId="0" borderId="48" xfId="3" applyNumberFormat="1" applyFont="1" applyFill="1" applyBorder="1" applyAlignment="1">
      <alignment horizontal="center" vertical="center" wrapText="1"/>
    </xf>
    <xf numFmtId="0" fontId="6" fillId="0" borderId="48" xfId="1" applyFont="1" applyBorder="1" applyAlignment="1">
      <alignment horizontal="center" vertical="center"/>
    </xf>
    <xf numFmtId="0" fontId="6" fillId="0" borderId="48" xfId="0" applyFont="1" applyBorder="1" applyAlignment="1">
      <alignment horizontal="left" vertical="center" indent="1"/>
    </xf>
    <xf numFmtId="9" fontId="6" fillId="0" borderId="48" xfId="1" applyNumberFormat="1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4" fontId="49" fillId="0" borderId="48" xfId="13" applyNumberFormat="1" applyFont="1" applyBorder="1" applyAlignment="1">
      <alignment horizontal="left" vertical="center" indent="1"/>
    </xf>
    <xf numFmtId="0" fontId="53" fillId="30" borderId="48" xfId="0" applyFont="1" applyFill="1" applyBorder="1" applyAlignment="1">
      <alignment horizontal="left" vertical="center" wrapText="1" indent="1"/>
    </xf>
    <xf numFmtId="0" fontId="53" fillId="30" borderId="48" xfId="0" applyFont="1" applyFill="1" applyBorder="1" applyAlignment="1">
      <alignment horizontal="left" vertical="center" wrapText="1"/>
    </xf>
    <xf numFmtId="0" fontId="51" fillId="0" borderId="48" xfId="0" applyFont="1" applyBorder="1" applyAlignment="1">
      <alignment horizontal="center" vertical="center"/>
    </xf>
    <xf numFmtId="0" fontId="53" fillId="30" borderId="48" xfId="0" applyFont="1" applyFill="1" applyBorder="1" applyAlignment="1">
      <alignment vertical="center" wrapText="1"/>
    </xf>
    <xf numFmtId="0" fontId="53" fillId="33" borderId="48" xfId="0" applyFont="1" applyFill="1" applyBorder="1" applyAlignment="1">
      <alignment horizontal="center" vertical="center"/>
    </xf>
    <xf numFmtId="0" fontId="53" fillId="30" borderId="48" xfId="0" applyFont="1" applyFill="1" applyBorder="1" applyAlignment="1">
      <alignment horizontal="center" vertical="center"/>
    </xf>
    <xf numFmtId="0" fontId="51" fillId="0" borderId="48" xfId="0" applyFont="1" applyBorder="1" applyAlignment="1">
      <alignment horizontal="center" vertical="center" wrapText="1"/>
    </xf>
    <xf numFmtId="0" fontId="53" fillId="33" borderId="48" xfId="0" applyFont="1" applyFill="1" applyBorder="1" applyAlignment="1">
      <alignment horizontal="left" vertical="center" indent="1"/>
    </xf>
    <xf numFmtId="0" fontId="53" fillId="30" borderId="48" xfId="0" applyFont="1" applyFill="1" applyBorder="1" applyAlignment="1">
      <alignment horizontal="left" vertical="center" indent="1"/>
    </xf>
    <xf numFmtId="0" fontId="15" fillId="0" borderId="48" xfId="1" applyFont="1" applyBorder="1" applyAlignment="1">
      <alignment horizontal="center" vertical="center"/>
    </xf>
    <xf numFmtId="0" fontId="53" fillId="30" borderId="48" xfId="0" applyFont="1" applyFill="1" applyBorder="1" applyAlignment="1">
      <alignment horizontal="center" vertical="center" wrapText="1"/>
    </xf>
    <xf numFmtId="0" fontId="6" fillId="0" borderId="62" xfId="1" applyFont="1" applyBorder="1" applyAlignment="1">
      <alignment horizontal="center" vertical="center" wrapText="1"/>
    </xf>
    <xf numFmtId="10" fontId="6" fillId="0" borderId="62" xfId="3" applyNumberFormat="1" applyFont="1" applyFill="1" applyBorder="1" applyAlignment="1">
      <alignment horizontal="center" vertical="center" wrapText="1"/>
    </xf>
    <xf numFmtId="0" fontId="15" fillId="33" borderId="62" xfId="1" applyFont="1" applyFill="1" applyBorder="1" applyAlignment="1">
      <alignment horizontal="center" vertical="center"/>
    </xf>
    <xf numFmtId="0" fontId="5" fillId="0" borderId="22" xfId="12" applyBorder="1" applyAlignment="1">
      <alignment horizontal="center"/>
    </xf>
    <xf numFmtId="0" fontId="5" fillId="0" borderId="23" xfId="12" applyBorder="1" applyAlignment="1">
      <alignment horizontal="center"/>
    </xf>
    <xf numFmtId="0" fontId="5" fillId="0" borderId="53" xfId="12" applyBorder="1" applyAlignment="1">
      <alignment horizontal="center"/>
    </xf>
    <xf numFmtId="0" fontId="5" fillId="0" borderId="7" xfId="12" applyBorder="1" applyAlignment="1">
      <alignment horizontal="center"/>
    </xf>
    <xf numFmtId="0" fontId="5" fillId="0" borderId="0" xfId="12" applyAlignment="1">
      <alignment horizontal="center"/>
    </xf>
    <xf numFmtId="0" fontId="5" fillId="0" borderId="12" xfId="12" applyBorder="1" applyAlignment="1">
      <alignment horizontal="center"/>
    </xf>
    <xf numFmtId="0" fontId="5" fillId="0" borderId="57" xfId="12" applyBorder="1" applyAlignment="1">
      <alignment horizontal="center"/>
    </xf>
    <xf numFmtId="0" fontId="5" fillId="0" borderId="58" xfId="12" applyBorder="1" applyAlignment="1">
      <alignment horizontal="center"/>
    </xf>
    <xf numFmtId="0" fontId="5" fillId="0" borderId="59" xfId="12" applyBorder="1" applyAlignment="1">
      <alignment horizontal="center"/>
    </xf>
    <xf numFmtId="0" fontId="6" fillId="0" borderId="62" xfId="1" applyFont="1" applyBorder="1" applyAlignment="1">
      <alignment horizontal="center" vertical="center"/>
    </xf>
    <xf numFmtId="0" fontId="6" fillId="0" borderId="62" xfId="1" applyFont="1" applyBorder="1" applyAlignment="1">
      <alignment horizontal="center" vertical="distributed" wrapText="1"/>
    </xf>
    <xf numFmtId="0" fontId="6" fillId="0" borderId="62" xfId="1" applyFont="1" applyBorder="1" applyAlignment="1">
      <alignment horizontal="left" vertical="center" wrapText="1" indent="1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53" fillId="33" borderId="62" xfId="0" applyFont="1" applyFill="1" applyBorder="1" applyAlignment="1">
      <alignment horizontal="center" vertical="center"/>
    </xf>
    <xf numFmtId="0" fontId="53" fillId="30" borderId="62" xfId="0" applyFont="1" applyFill="1" applyBorder="1" applyAlignment="1">
      <alignment horizontal="left" vertical="center" wrapText="1"/>
    </xf>
    <xf numFmtId="0" fontId="53" fillId="30" borderId="62" xfId="0" applyFont="1" applyFill="1" applyBorder="1" applyAlignment="1">
      <alignment horizontal="left" vertical="center" wrapText="1" indent="1"/>
    </xf>
    <xf numFmtId="0" fontId="51" fillId="0" borderId="62" xfId="0" applyFont="1" applyBorder="1" applyAlignment="1">
      <alignment horizontal="center" vertical="center" wrapText="1"/>
    </xf>
    <xf numFmtId="0" fontId="51" fillId="0" borderId="62" xfId="0" applyFont="1" applyBorder="1" applyAlignment="1">
      <alignment horizontal="center" vertical="center"/>
    </xf>
    <xf numFmtId="0" fontId="53" fillId="30" borderId="62" xfId="0" applyFont="1" applyFill="1" applyBorder="1" applyAlignment="1">
      <alignment vertical="center" wrapText="1"/>
    </xf>
    <xf numFmtId="0" fontId="53" fillId="30" borderId="62" xfId="0" applyFont="1" applyFill="1" applyBorder="1" applyAlignment="1">
      <alignment horizontal="center" vertical="center"/>
    </xf>
    <xf numFmtId="0" fontId="53" fillId="30" borderId="62" xfId="0" applyFont="1" applyFill="1" applyBorder="1" applyAlignment="1">
      <alignment horizontal="left" vertical="center" indent="1"/>
    </xf>
    <xf numFmtId="0" fontId="53" fillId="33" borderId="62" xfId="0" applyFont="1" applyFill="1" applyBorder="1" applyAlignment="1">
      <alignment horizontal="left" vertical="center" indent="1"/>
    </xf>
    <xf numFmtId="4" fontId="49" fillId="0" borderId="20" xfId="13" applyNumberFormat="1" applyFont="1" applyBorder="1" applyAlignment="1">
      <alignment horizontal="left" vertical="center" wrapText="1" indent="1"/>
    </xf>
    <xf numFmtId="0" fontId="15" fillId="32" borderId="62" xfId="1" applyFont="1" applyFill="1" applyBorder="1" applyAlignment="1">
      <alignment horizontal="center" vertical="center"/>
    </xf>
    <xf numFmtId="0" fontId="15" fillId="32" borderId="62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6" fillId="0" borderId="20" xfId="0" applyFont="1" applyBorder="1" applyAlignment="1">
      <alignment horizontal="right" vertical="center"/>
    </xf>
    <xf numFmtId="0" fontId="6" fillId="0" borderId="62" xfId="0" applyFont="1" applyBorder="1" applyAlignment="1">
      <alignment horizontal="right" vertical="center"/>
    </xf>
    <xf numFmtId="0" fontId="6" fillId="30" borderId="62" xfId="0" applyFont="1" applyFill="1" applyBorder="1" applyAlignment="1">
      <alignment horizontal="right" vertical="center"/>
    </xf>
    <xf numFmtId="0" fontId="6" fillId="0" borderId="62" xfId="0" applyFont="1" applyBorder="1" applyAlignment="1">
      <alignment horizontal="center" vertical="center"/>
    </xf>
    <xf numFmtId="0" fontId="46" fillId="33" borderId="62" xfId="0" applyFont="1" applyFill="1" applyBorder="1" applyAlignment="1">
      <alignment horizontal="left" vertical="top" wrapText="1"/>
    </xf>
    <xf numFmtId="164" fontId="6" fillId="0" borderId="62" xfId="2" applyFont="1" applyFill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0" fontId="15" fillId="30" borderId="62" xfId="0" applyFont="1" applyFill="1" applyBorder="1" applyAlignment="1">
      <alignment horizontal="center" vertical="center"/>
    </xf>
    <xf numFmtId="9" fontId="6" fillId="0" borderId="62" xfId="1" applyNumberFormat="1" applyFont="1" applyBorder="1" applyAlignment="1">
      <alignment horizontal="center" vertical="center"/>
    </xf>
    <xf numFmtId="0" fontId="17" fillId="0" borderId="62" xfId="1" applyFont="1" applyBorder="1" applyAlignment="1">
      <alignment horizontal="left" vertical="center" wrapText="1" indent="1"/>
    </xf>
    <xf numFmtId="0" fontId="6" fillId="0" borderId="62" xfId="0" applyFont="1" applyBorder="1" applyAlignment="1">
      <alignment horizontal="left" vertical="center" indent="1"/>
    </xf>
    <xf numFmtId="0" fontId="6" fillId="4" borderId="9" xfId="0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right" vertical="center"/>
    </xf>
    <xf numFmtId="0" fontId="6" fillId="4" borderId="11" xfId="0" applyFont="1" applyFill="1" applyBorder="1" applyAlignment="1">
      <alignment horizontal="right" vertical="center"/>
    </xf>
    <xf numFmtId="0" fontId="6" fillId="4" borderId="16" xfId="0" applyFont="1" applyFill="1" applyBorder="1" applyAlignment="1">
      <alignment horizontal="right" vertical="center"/>
    </xf>
    <xf numFmtId="164" fontId="15" fillId="3" borderId="4" xfId="2" applyFont="1" applyFill="1" applyBorder="1" applyAlignment="1">
      <alignment horizontal="right" vertical="center"/>
    </xf>
    <xf numFmtId="164" fontId="15" fillId="3" borderId="5" xfId="2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164" fontId="5" fillId="0" borderId="1" xfId="2" applyFont="1" applyFill="1" applyBorder="1" applyAlignment="1">
      <alignment horizontal="left" vertical="top"/>
    </xf>
    <xf numFmtId="164" fontId="5" fillId="0" borderId="2" xfId="2" applyFont="1" applyFill="1" applyBorder="1" applyAlignment="1">
      <alignment horizontal="left" vertical="top"/>
    </xf>
    <xf numFmtId="164" fontId="5" fillId="0" borderId="3" xfId="2" applyFont="1" applyFill="1" applyBorder="1" applyAlignment="1">
      <alignment horizontal="left" vertical="top"/>
    </xf>
    <xf numFmtId="164" fontId="5" fillId="0" borderId="10" xfId="2" applyFont="1" applyFill="1" applyBorder="1" applyAlignment="1">
      <alignment horizontal="left" vertical="top"/>
    </xf>
    <xf numFmtId="164" fontId="5" fillId="0" borderId="16" xfId="2" applyFont="1" applyFill="1" applyBorder="1" applyAlignment="1">
      <alignment horizontal="left" vertical="top"/>
    </xf>
    <xf numFmtId="164" fontId="5" fillId="0" borderId="17" xfId="2" applyFont="1" applyFill="1" applyBorder="1" applyAlignment="1">
      <alignment horizontal="left" vertical="top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10" fontId="6" fillId="0" borderId="3" xfId="3" applyNumberFormat="1" applyFont="1" applyFill="1" applyBorder="1" applyAlignment="1">
      <alignment horizontal="center" vertical="center" wrapText="1"/>
    </xf>
    <xf numFmtId="10" fontId="6" fillId="0" borderId="10" xfId="3" applyNumberFormat="1" applyFont="1" applyFill="1" applyBorder="1" applyAlignment="1">
      <alignment horizontal="center" vertical="center" wrapText="1"/>
    </xf>
    <xf numFmtId="10" fontId="6" fillId="0" borderId="16" xfId="3" applyNumberFormat="1" applyFont="1" applyFill="1" applyBorder="1" applyAlignment="1">
      <alignment horizontal="center" vertical="center" wrapText="1"/>
    </xf>
    <xf numFmtId="10" fontId="6" fillId="0" borderId="17" xfId="3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14" xfId="1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/>
    </xf>
    <xf numFmtId="0" fontId="6" fillId="25" borderId="18" xfId="0" applyFont="1" applyFill="1" applyBorder="1" applyAlignment="1">
      <alignment horizontal="center" vertical="center"/>
    </xf>
    <xf numFmtId="0" fontId="6" fillId="25" borderId="21" xfId="0" applyFont="1" applyFill="1" applyBorder="1" applyAlignment="1">
      <alignment horizontal="center" vertical="center"/>
    </xf>
    <xf numFmtId="0" fontId="6" fillId="25" borderId="1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8" xfId="1" applyFont="1" applyBorder="1" applyAlignment="1">
      <alignment horizontal="left" vertical="distributed" wrapText="1"/>
    </xf>
    <xf numFmtId="0" fontId="17" fillId="0" borderId="1" xfId="1" applyFont="1" applyBorder="1" applyAlignment="1">
      <alignment horizontal="left" vertical="distributed" wrapText="1"/>
    </xf>
    <xf numFmtId="0" fontId="6" fillId="0" borderId="1" xfId="1" applyFont="1" applyBorder="1" applyAlignment="1">
      <alignment horizontal="center" vertical="distributed" wrapText="1"/>
    </xf>
    <xf numFmtId="0" fontId="6" fillId="0" borderId="2" xfId="1" applyFont="1" applyBorder="1" applyAlignment="1">
      <alignment horizontal="center" vertical="distributed" wrapText="1"/>
    </xf>
    <xf numFmtId="0" fontId="6" fillId="0" borderId="39" xfId="32" applyFont="1" applyBorder="1" applyAlignment="1">
      <alignment horizontal="center" vertical="center"/>
    </xf>
    <xf numFmtId="0" fontId="6" fillId="0" borderId="44" xfId="32" applyFont="1" applyBorder="1" applyAlignment="1">
      <alignment horizontal="center" vertical="center"/>
    </xf>
    <xf numFmtId="0" fontId="6" fillId="0" borderId="39" xfId="32" applyFont="1" applyBorder="1" applyAlignment="1">
      <alignment horizontal="center" vertical="center" wrapText="1"/>
    </xf>
    <xf numFmtId="0" fontId="6" fillId="0" borderId="44" xfId="32" applyFont="1" applyBorder="1" applyAlignment="1">
      <alignment horizontal="center" vertical="center" wrapText="1"/>
    </xf>
    <xf numFmtId="0" fontId="6" fillId="0" borderId="3" xfId="32" applyFont="1" applyBorder="1" applyAlignment="1">
      <alignment horizontal="center" vertical="center"/>
    </xf>
    <xf numFmtId="0" fontId="5" fillId="0" borderId="4" xfId="32" applyBorder="1" applyAlignment="1">
      <alignment horizontal="center" vertical="center"/>
    </xf>
    <xf numFmtId="0" fontId="5" fillId="0" borderId="5" xfId="32" applyBorder="1" applyAlignment="1">
      <alignment horizontal="center" vertical="center"/>
    </xf>
    <xf numFmtId="0" fontId="5" fillId="0" borderId="6" xfId="32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36" xfId="1" applyFont="1" applyBorder="1" applyAlignment="1">
      <alignment horizontal="left" vertical="center" wrapText="1"/>
    </xf>
    <xf numFmtId="0" fontId="6" fillId="0" borderId="37" xfId="1" applyFont="1" applyBorder="1" applyAlignment="1">
      <alignment horizontal="left" vertical="center" wrapText="1"/>
    </xf>
    <xf numFmtId="0" fontId="6" fillId="0" borderId="38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6" xfId="32" applyFont="1" applyBorder="1" applyAlignment="1">
      <alignment horizontal="left" vertical="center"/>
    </xf>
    <xf numFmtId="0" fontId="6" fillId="0" borderId="49" xfId="32" applyFont="1" applyBorder="1" applyAlignment="1">
      <alignment horizontal="left" vertical="center"/>
    </xf>
    <xf numFmtId="0" fontId="6" fillId="0" borderId="47" xfId="32" applyFont="1" applyBorder="1" applyAlignment="1">
      <alignment horizontal="left" vertical="center"/>
    </xf>
    <xf numFmtId="10" fontId="6" fillId="0" borderId="43" xfId="97" applyNumberFormat="1" applyFont="1" applyFill="1" applyBorder="1" applyAlignment="1">
      <alignment horizontal="center" vertical="center" wrapText="1"/>
    </xf>
    <xf numFmtId="10" fontId="6" fillId="0" borderId="20" xfId="97" applyNumberFormat="1" applyFont="1" applyFill="1" applyBorder="1" applyAlignment="1">
      <alignment horizontal="center" vertical="center" wrapText="1"/>
    </xf>
    <xf numFmtId="0" fontId="15" fillId="32" borderId="3" xfId="1" applyFont="1" applyFill="1" applyBorder="1" applyAlignment="1">
      <alignment horizontal="center" vertical="center"/>
    </xf>
    <xf numFmtId="0" fontId="6" fillId="0" borderId="45" xfId="32" applyFont="1" applyBorder="1" applyAlignment="1">
      <alignment horizontal="center" vertical="center"/>
    </xf>
    <xf numFmtId="0" fontId="6" fillId="0" borderId="45" xfId="32" applyFont="1" applyBorder="1" applyAlignment="1">
      <alignment horizontal="center" vertical="center" wrapText="1"/>
    </xf>
    <xf numFmtId="0" fontId="5" fillId="0" borderId="8" xfId="32" applyBorder="1" applyAlignment="1">
      <alignment horizontal="left" vertical="top"/>
    </xf>
    <xf numFmtId="0" fontId="5" fillId="0" borderId="1" xfId="32" applyBorder="1" applyAlignment="1">
      <alignment horizontal="left" vertical="top"/>
    </xf>
    <xf numFmtId="0" fontId="5" fillId="0" borderId="9" xfId="32" applyBorder="1" applyAlignment="1">
      <alignment horizontal="left" vertical="top"/>
    </xf>
    <xf numFmtId="0" fontId="5" fillId="0" borderId="3" xfId="32" applyBorder="1" applyAlignment="1">
      <alignment horizontal="left" vertical="top"/>
    </xf>
    <xf numFmtId="0" fontId="5" fillId="0" borderId="11" xfId="32" applyBorder="1" applyAlignment="1">
      <alignment horizontal="left" vertical="top"/>
    </xf>
    <xf numFmtId="0" fontId="5" fillId="0" borderId="16" xfId="32" applyBorder="1" applyAlignment="1">
      <alignment horizontal="left" vertical="top"/>
    </xf>
    <xf numFmtId="164" fontId="6" fillId="0" borderId="3" xfId="2" applyFont="1" applyFill="1" applyBorder="1" applyAlignment="1">
      <alignment horizontal="right" vertical="center"/>
    </xf>
    <xf numFmtId="164" fontId="6" fillId="0" borderId="20" xfId="2" applyFont="1" applyFill="1" applyBorder="1" applyAlignment="1">
      <alignment horizontal="right" vertical="center"/>
    </xf>
    <xf numFmtId="49" fontId="6" fillId="0" borderId="45" xfId="32" applyNumberFormat="1" applyFont="1" applyBorder="1" applyAlignment="1">
      <alignment horizontal="center" vertical="center" wrapText="1"/>
    </xf>
    <xf numFmtId="0" fontId="5" fillId="0" borderId="22" xfId="32" applyBorder="1" applyAlignment="1">
      <alignment horizontal="center" vertical="center"/>
    </xf>
    <xf numFmtId="0" fontId="5" fillId="0" borderId="23" xfId="32" applyBorder="1" applyAlignment="1">
      <alignment horizontal="center" vertical="center"/>
    </xf>
    <xf numFmtId="0" fontId="5" fillId="0" borderId="53" xfId="32" applyBorder="1" applyAlignment="1">
      <alignment horizontal="center" vertical="center"/>
    </xf>
    <xf numFmtId="0" fontId="13" fillId="33" borderId="62" xfId="0" applyFont="1" applyFill="1" applyBorder="1" applyAlignment="1">
      <alignment horizontal="left" vertical="center"/>
    </xf>
    <xf numFmtId="0" fontId="13" fillId="33" borderId="60" xfId="0" applyFont="1" applyFill="1" applyBorder="1" applyAlignment="1">
      <alignment horizontal="left" vertical="center"/>
    </xf>
    <xf numFmtId="0" fontId="13" fillId="33" borderId="63" xfId="0" applyFont="1" applyFill="1" applyBorder="1" applyAlignment="1">
      <alignment horizontal="left" vertical="center"/>
    </xf>
    <xf numFmtId="0" fontId="13" fillId="33" borderId="61" xfId="0" applyFont="1" applyFill="1" applyBorder="1" applyAlignment="1">
      <alignment horizontal="left" vertical="center"/>
    </xf>
    <xf numFmtId="0" fontId="43" fillId="0" borderId="62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 wrapText="1"/>
    </xf>
    <xf numFmtId="0" fontId="43" fillId="0" borderId="42" xfId="0" applyFont="1" applyBorder="1" applyAlignment="1">
      <alignment horizontal="center" vertical="center" wrapText="1"/>
    </xf>
    <xf numFmtId="0" fontId="43" fillId="30" borderId="41" xfId="0" applyFont="1" applyFill="1" applyBorder="1" applyAlignment="1">
      <alignment horizontal="center"/>
    </xf>
    <xf numFmtId="0" fontId="43" fillId="30" borderId="40" xfId="0" applyFont="1" applyFill="1" applyBorder="1" applyAlignment="1">
      <alignment horizontal="center"/>
    </xf>
    <xf numFmtId="0" fontId="43" fillId="30" borderId="42" xfId="0" applyFont="1" applyFill="1" applyBorder="1" applyAlignment="1">
      <alignment horizontal="center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43" fillId="0" borderId="36" xfId="0" applyFont="1" applyBorder="1" applyAlignment="1">
      <alignment horizontal="left"/>
    </xf>
    <xf numFmtId="0" fontId="43" fillId="0" borderId="37" xfId="0" applyFont="1" applyBorder="1" applyAlignment="1">
      <alignment horizontal="left"/>
    </xf>
    <xf numFmtId="0" fontId="13" fillId="32" borderId="62" xfId="0" applyFont="1" applyFill="1" applyBorder="1" applyAlignment="1">
      <alignment horizontal="center"/>
    </xf>
    <xf numFmtId="0" fontId="43" fillId="0" borderId="62" xfId="0" applyFont="1" applyBorder="1" applyAlignment="1">
      <alignment horizontal="left"/>
    </xf>
    <xf numFmtId="0" fontId="43" fillId="0" borderId="36" xfId="0" applyFont="1" applyBorder="1" applyAlignment="1">
      <alignment horizontal="left" wrapText="1"/>
    </xf>
    <xf numFmtId="0" fontId="43" fillId="0" borderId="37" xfId="0" applyFont="1" applyBorder="1" applyAlignment="1">
      <alignment horizontal="left" wrapText="1"/>
    </xf>
    <xf numFmtId="0" fontId="43" fillId="0" borderId="38" xfId="0" applyFont="1" applyBorder="1" applyAlignment="1">
      <alignment horizontal="left" wrapText="1"/>
    </xf>
    <xf numFmtId="0" fontId="43" fillId="0" borderId="37" xfId="0" applyFont="1" applyBorder="1" applyAlignment="1">
      <alignment horizontal="center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 vertical="center"/>
    </xf>
    <xf numFmtId="0" fontId="43" fillId="0" borderId="62" xfId="0" applyFont="1" applyBorder="1" applyAlignment="1">
      <alignment horizontal="left" vertical="center" wrapText="1"/>
    </xf>
    <xf numFmtId="0" fontId="41" fillId="33" borderId="62" xfId="7" applyFont="1" applyFill="1" applyBorder="1" applyAlignment="1">
      <alignment horizontal="left"/>
    </xf>
    <xf numFmtId="0" fontId="41" fillId="33" borderId="62" xfId="7" applyFont="1" applyFill="1" applyBorder="1" applyAlignment="1">
      <alignment horizontal="left" vertical="center"/>
    </xf>
    <xf numFmtId="0" fontId="41" fillId="0" borderId="62" xfId="7" applyFont="1" applyBorder="1" applyAlignment="1">
      <alignment horizontal="left"/>
    </xf>
    <xf numFmtId="0" fontId="5" fillId="0" borderId="0" xfId="7" applyAlignment="1">
      <alignment horizontal="center" vertical="center"/>
    </xf>
    <xf numFmtId="0" fontId="5" fillId="0" borderId="0" xfId="7" applyAlignment="1">
      <alignment horizontal="center"/>
    </xf>
    <xf numFmtId="0" fontId="56" fillId="0" borderId="0" xfId="7" applyFont="1" applyAlignment="1">
      <alignment horizontal="center"/>
    </xf>
    <xf numFmtId="0" fontId="56" fillId="0" borderId="0" xfId="7" applyFont="1" applyAlignment="1">
      <alignment horizontal="left" vertical="center"/>
    </xf>
    <xf numFmtId="0" fontId="41" fillId="34" borderId="62" xfId="7" applyFont="1" applyFill="1" applyBorder="1" applyAlignment="1">
      <alignment horizontal="center"/>
    </xf>
    <xf numFmtId="0" fontId="52" fillId="32" borderId="62" xfId="7" applyFont="1" applyFill="1" applyBorder="1"/>
    <xf numFmtId="0" fontId="56" fillId="0" borderId="62" xfId="7" applyFont="1" applyBorder="1" applyAlignment="1">
      <alignment horizontal="left"/>
    </xf>
    <xf numFmtId="0" fontId="52" fillId="0" borderId="62" xfId="7" applyFont="1" applyBorder="1"/>
    <xf numFmtId="0" fontId="56" fillId="0" borderId="62" xfId="7" applyFont="1" applyBorder="1" applyAlignment="1">
      <alignment horizontal="left" wrapText="1"/>
    </xf>
    <xf numFmtId="0" fontId="56" fillId="0" borderId="62" xfId="7" applyFont="1" applyBorder="1" applyAlignment="1">
      <alignment horizontal="left" vertical="center" wrapText="1"/>
    </xf>
    <xf numFmtId="0" fontId="56" fillId="37" borderId="62" xfId="7" applyFont="1" applyFill="1" applyBorder="1" applyAlignment="1">
      <alignment horizontal="center"/>
    </xf>
    <xf numFmtId="0" fontId="52" fillId="30" borderId="62" xfId="7" applyFont="1" applyFill="1" applyBorder="1"/>
    <xf numFmtId="0" fontId="40" fillId="0" borderId="62" xfId="7" applyFont="1" applyBorder="1" applyAlignment="1">
      <alignment horizontal="center" vertical="center" wrapText="1"/>
    </xf>
    <xf numFmtId="0" fontId="56" fillId="0" borderId="62" xfId="7" applyFont="1" applyBorder="1" applyAlignment="1">
      <alignment horizontal="center" vertical="center" wrapText="1"/>
    </xf>
    <xf numFmtId="0" fontId="40" fillId="0" borderId="51" xfId="7" applyFont="1" applyBorder="1" applyAlignment="1">
      <alignment horizontal="left"/>
    </xf>
    <xf numFmtId="0" fontId="40" fillId="0" borderId="65" xfId="7" applyFont="1" applyBorder="1" applyAlignment="1">
      <alignment horizontal="left"/>
    </xf>
    <xf numFmtId="0" fontId="56" fillId="0" borderId="36" xfId="7" applyFont="1" applyBorder="1" applyAlignment="1">
      <alignment horizontal="left"/>
    </xf>
    <xf numFmtId="0" fontId="56" fillId="0" borderId="37" xfId="7" applyFont="1" applyBorder="1" applyAlignment="1">
      <alignment horizontal="left"/>
    </xf>
    <xf numFmtId="0" fontId="6" fillId="0" borderId="62" xfId="0" applyFont="1" applyBorder="1" applyAlignment="1">
      <alignment horizontal="left" vertical="center" wrapText="1" indent="1"/>
    </xf>
    <xf numFmtId="0" fontId="6" fillId="0" borderId="62" xfId="0" applyFont="1" applyBorder="1" applyAlignment="1">
      <alignment horizontal="center" vertical="center" wrapText="1"/>
    </xf>
    <xf numFmtId="0" fontId="17" fillId="33" borderId="62" xfId="0" applyFont="1" applyFill="1" applyBorder="1" applyAlignment="1">
      <alignment horizontal="center" vertical="center"/>
    </xf>
    <xf numFmtId="164" fontId="17" fillId="33" borderId="62" xfId="2" applyFont="1" applyFill="1" applyBorder="1" applyAlignment="1">
      <alignment horizontal="center" vertical="center"/>
    </xf>
    <xf numFmtId="49" fontId="6" fillId="0" borderId="62" xfId="1" applyNumberFormat="1" applyFont="1" applyBorder="1" applyAlignment="1">
      <alignment horizontal="center" vertical="center"/>
    </xf>
    <xf numFmtId="0" fontId="15" fillId="0" borderId="55" xfId="1" applyFont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4" fontId="49" fillId="0" borderId="62" xfId="13" applyNumberFormat="1" applyFont="1" applyBorder="1" applyAlignment="1">
      <alignment vertical="center"/>
    </xf>
  </cellXfs>
  <cellStyles count="321">
    <cellStyle name="0,0_x000d__x000a_NA_x000d__x000a_" xfId="108" xr:uid="{00000000-0005-0000-0000-000000000000}"/>
    <cellStyle name="0,0_x000d__x000a_NA_x000d__x000a_ 2" xfId="109" xr:uid="{00000000-0005-0000-0000-000001000000}"/>
    <cellStyle name="0,0_x000d__x000a_NA_x000d__x000a_ 3" xfId="110" xr:uid="{00000000-0005-0000-0000-000002000000}"/>
    <cellStyle name="20% - Ênfase1 2" xfId="111" xr:uid="{00000000-0005-0000-0000-000003000000}"/>
    <cellStyle name="20% - Ênfase2 2" xfId="112" xr:uid="{00000000-0005-0000-0000-000004000000}"/>
    <cellStyle name="20% - Ênfase3 2" xfId="113" xr:uid="{00000000-0005-0000-0000-000005000000}"/>
    <cellStyle name="20% - Ênfase4 2" xfId="114" xr:uid="{00000000-0005-0000-0000-000006000000}"/>
    <cellStyle name="20% - Ênfase5 2" xfId="115" xr:uid="{00000000-0005-0000-0000-000007000000}"/>
    <cellStyle name="20% - Ênfase6 2" xfId="116" xr:uid="{00000000-0005-0000-0000-000008000000}"/>
    <cellStyle name="40% - Ênfase1 2" xfId="117" xr:uid="{00000000-0005-0000-0000-000009000000}"/>
    <cellStyle name="40% - Ênfase2 2" xfId="118" xr:uid="{00000000-0005-0000-0000-00000A000000}"/>
    <cellStyle name="40% - Ênfase3 2" xfId="119" xr:uid="{00000000-0005-0000-0000-00000B000000}"/>
    <cellStyle name="40% - Ênfase4 2" xfId="120" xr:uid="{00000000-0005-0000-0000-00000C000000}"/>
    <cellStyle name="40% - Ênfase5 2" xfId="121" xr:uid="{00000000-0005-0000-0000-00000D000000}"/>
    <cellStyle name="40% - Ênfase6 2" xfId="122" xr:uid="{00000000-0005-0000-0000-00000E000000}"/>
    <cellStyle name="60% - Ênfase1 2" xfId="123" xr:uid="{00000000-0005-0000-0000-00000F000000}"/>
    <cellStyle name="60% - Ênfase2 2" xfId="124" xr:uid="{00000000-0005-0000-0000-000010000000}"/>
    <cellStyle name="60% - Ênfase3 2" xfId="125" xr:uid="{00000000-0005-0000-0000-000011000000}"/>
    <cellStyle name="60% - Ênfase4 2" xfId="126" xr:uid="{00000000-0005-0000-0000-000012000000}"/>
    <cellStyle name="60% - Ênfase5 2" xfId="127" xr:uid="{00000000-0005-0000-0000-000013000000}"/>
    <cellStyle name="60% - Ênfase6 2" xfId="128" xr:uid="{00000000-0005-0000-0000-000014000000}"/>
    <cellStyle name="Bom 2" xfId="129" xr:uid="{00000000-0005-0000-0000-000015000000}"/>
    <cellStyle name="Cálculo 2" xfId="130" xr:uid="{00000000-0005-0000-0000-000016000000}"/>
    <cellStyle name="Célula de Verificação 2" xfId="131" xr:uid="{00000000-0005-0000-0000-000017000000}"/>
    <cellStyle name="Célula Vinculada 2" xfId="132" xr:uid="{00000000-0005-0000-0000-000018000000}"/>
    <cellStyle name="Data" xfId="133" xr:uid="{00000000-0005-0000-0000-000019000000}"/>
    <cellStyle name="Ênfase1 2" xfId="134" xr:uid="{00000000-0005-0000-0000-00001A000000}"/>
    <cellStyle name="Ênfase2 2" xfId="135" xr:uid="{00000000-0005-0000-0000-00001B000000}"/>
    <cellStyle name="Ênfase3 2" xfId="136" xr:uid="{00000000-0005-0000-0000-00001C000000}"/>
    <cellStyle name="Ênfase4 2" xfId="137" xr:uid="{00000000-0005-0000-0000-00001D000000}"/>
    <cellStyle name="Ênfase5 2" xfId="138" xr:uid="{00000000-0005-0000-0000-00001E000000}"/>
    <cellStyle name="Ênfase6 2" xfId="139" xr:uid="{00000000-0005-0000-0000-00001F000000}"/>
    <cellStyle name="Entrada 2" xfId="140" xr:uid="{00000000-0005-0000-0000-000020000000}"/>
    <cellStyle name="Euro" xfId="141" xr:uid="{00000000-0005-0000-0000-000021000000}"/>
    <cellStyle name="Excel Built-in Normal" xfId="16" xr:uid="{00000000-0005-0000-0000-000022000000}"/>
    <cellStyle name="Excel_BuiltIn_Comma" xfId="17" xr:uid="{00000000-0005-0000-0000-000023000000}"/>
    <cellStyle name="Fixo" xfId="142" xr:uid="{00000000-0005-0000-0000-000024000000}"/>
    <cellStyle name="Hiperlink 2" xfId="143" xr:uid="{00000000-0005-0000-0000-000025000000}"/>
    <cellStyle name="Incorreto 2" xfId="144" xr:uid="{00000000-0005-0000-0000-000026000000}"/>
    <cellStyle name="Moeda" xfId="317" builtinId="4"/>
    <cellStyle name="Moeda 10" xfId="145" xr:uid="{00000000-0005-0000-0000-000027000000}"/>
    <cellStyle name="Moeda 11" xfId="146" xr:uid="{00000000-0005-0000-0000-000028000000}"/>
    <cellStyle name="Moeda 11 2" xfId="258" xr:uid="{25D9A869-9EF9-4963-946F-9CEB1D663C7D}"/>
    <cellStyle name="Moeda 2" xfId="6" xr:uid="{00000000-0005-0000-0000-000029000000}"/>
    <cellStyle name="Moeda 2 2" xfId="18" xr:uid="{00000000-0005-0000-0000-00002A000000}"/>
    <cellStyle name="Moeda 2 2 2" xfId="19" xr:uid="{00000000-0005-0000-0000-00002B000000}"/>
    <cellStyle name="Moeda 2 2 2 2" xfId="235" xr:uid="{BB186EC0-2B33-4C06-8A86-AD3F781C61B7}"/>
    <cellStyle name="Moeda 2 2 3" xfId="234" xr:uid="{83E59AF8-0733-49D7-BAC4-D87CC5B8A5FD}"/>
    <cellStyle name="Moeda 3" xfId="147" xr:uid="{00000000-0005-0000-0000-00002C000000}"/>
    <cellStyle name="Moeda 3 2" xfId="148" xr:uid="{00000000-0005-0000-0000-00002D000000}"/>
    <cellStyle name="Moeda 3 2 2" xfId="260" xr:uid="{36056000-81D5-405D-A39E-40CFF29E2B6F}"/>
    <cellStyle name="Moeda 3 3" xfId="259" xr:uid="{7C639F19-6095-43AC-B598-FAECA69641BA}"/>
    <cellStyle name="Moeda 4" xfId="149" xr:uid="{00000000-0005-0000-0000-00002E000000}"/>
    <cellStyle name="Moeda 4 2" xfId="150" xr:uid="{00000000-0005-0000-0000-00002F000000}"/>
    <cellStyle name="Moeda 4 2 2" xfId="262" xr:uid="{59F7D1FA-9723-46EA-8776-6B2BF00352BA}"/>
    <cellStyle name="Moeda 4 3" xfId="261" xr:uid="{3CB85210-4574-417A-A9CF-0BC4C78145F2}"/>
    <cellStyle name="Moeda 5" xfId="151" xr:uid="{00000000-0005-0000-0000-000030000000}"/>
    <cellStyle name="Moeda 5 2" xfId="152" xr:uid="{00000000-0005-0000-0000-000031000000}"/>
    <cellStyle name="Moeda 5 2 2" xfId="264" xr:uid="{E0EADFD6-4428-4FEC-9243-18A432E689EC}"/>
    <cellStyle name="Moeda 5 3" xfId="263" xr:uid="{2F0A040C-EBFA-48B3-A856-409D50089B91}"/>
    <cellStyle name="Moeda 6" xfId="153" xr:uid="{00000000-0005-0000-0000-000032000000}"/>
    <cellStyle name="Moeda 6 2" xfId="154" xr:uid="{00000000-0005-0000-0000-000033000000}"/>
    <cellStyle name="Moeda 6 2 2" xfId="266" xr:uid="{D8E3BDAF-9ED1-43B6-9225-63E2F32489EA}"/>
    <cellStyle name="Moeda 6 3" xfId="265" xr:uid="{853F03AF-A6E8-49DB-9ACB-2C7EE52B9920}"/>
    <cellStyle name="Moeda 7" xfId="155" xr:uid="{00000000-0005-0000-0000-000034000000}"/>
    <cellStyle name="Moeda 7 2" xfId="156" xr:uid="{00000000-0005-0000-0000-000035000000}"/>
    <cellStyle name="Moeda 7 2 2" xfId="268" xr:uid="{00E29244-557C-4B0E-8ACD-E8513899449A}"/>
    <cellStyle name="Moeda 7 3" xfId="267" xr:uid="{4B13DD66-90B5-46A5-95CB-45E34C283DED}"/>
    <cellStyle name="Moeda 8" xfId="157" xr:uid="{00000000-0005-0000-0000-000036000000}"/>
    <cellStyle name="Moeda 8 2" xfId="158" xr:uid="{00000000-0005-0000-0000-000037000000}"/>
    <cellStyle name="Moeda 8 2 2" xfId="270" xr:uid="{3A596704-5A57-4573-9885-C00EEAAB635A}"/>
    <cellStyle name="Moeda 8 3" xfId="269" xr:uid="{09387ED3-3C84-450F-BB35-42D1E1E894F1}"/>
    <cellStyle name="Moeda 9" xfId="159" xr:uid="{00000000-0005-0000-0000-000038000000}"/>
    <cellStyle name="Moeda 9 2" xfId="271" xr:uid="{9E251AFA-44E7-48B1-970D-1C4B2FC19CE5}"/>
    <cellStyle name="Moeda0" xfId="160" xr:uid="{00000000-0005-0000-0000-000039000000}"/>
    <cellStyle name="Neutra 2" xfId="161" xr:uid="{00000000-0005-0000-0000-00003A000000}"/>
    <cellStyle name="Normal" xfId="0" builtinId="0"/>
    <cellStyle name="Normal 10" xfId="162" xr:uid="{00000000-0005-0000-0000-00003C000000}"/>
    <cellStyle name="Normal 10 2" xfId="20" xr:uid="{00000000-0005-0000-0000-00003D000000}"/>
    <cellStyle name="Normal 10 2 2" xfId="236" xr:uid="{E198B3E8-E771-41E7-87A7-918BD046905C}"/>
    <cellStyle name="Normal 10 3" xfId="21" xr:uid="{00000000-0005-0000-0000-00003E000000}"/>
    <cellStyle name="Normal 10 3 2" xfId="237" xr:uid="{6510EFDA-7CD8-4954-BEF0-3FF6E02D1901}"/>
    <cellStyle name="Normal 10 4" xfId="22" xr:uid="{00000000-0005-0000-0000-00003F000000}"/>
    <cellStyle name="Normal 10 4 2" xfId="238" xr:uid="{DB985164-377D-4528-AC34-0CF0C3543E73}"/>
    <cellStyle name="Normal 10 5" xfId="272" xr:uid="{DFB0293F-1356-4064-949B-EA3321753ADE}"/>
    <cellStyle name="Normal 11" xfId="163" xr:uid="{00000000-0005-0000-0000-000040000000}"/>
    <cellStyle name="Normal 11 2" xfId="23" xr:uid="{00000000-0005-0000-0000-000041000000}"/>
    <cellStyle name="Normal 11 2 2" xfId="239" xr:uid="{366FEBCF-C3BF-41EF-8280-69A61BFF68A3}"/>
    <cellStyle name="Normal 11 3" xfId="24" xr:uid="{00000000-0005-0000-0000-000042000000}"/>
    <cellStyle name="Normal 11 3 2" xfId="240" xr:uid="{6DC2ADD0-78F1-4A02-881E-0BFFD1A7D623}"/>
    <cellStyle name="Normal 11 4" xfId="25" xr:uid="{00000000-0005-0000-0000-000043000000}"/>
    <cellStyle name="Normal 11 4 2" xfId="241" xr:uid="{9FB794BE-4131-4D84-8EFC-74408DBDFF62}"/>
    <cellStyle name="Normal 11 5" xfId="273" xr:uid="{C960B0AB-D923-490C-8D81-D8B106AE56A5}"/>
    <cellStyle name="Normal 12" xfId="164" xr:uid="{00000000-0005-0000-0000-000044000000}"/>
    <cellStyle name="Normal 12 2" xfId="26" xr:uid="{00000000-0005-0000-0000-000045000000}"/>
    <cellStyle name="Normal 12 2 2" xfId="242" xr:uid="{BAD70AFC-5FBE-4FAC-99EB-C5AC2D9B8782}"/>
    <cellStyle name="Normal 12 3" xfId="27" xr:uid="{00000000-0005-0000-0000-000046000000}"/>
    <cellStyle name="Normal 12 3 2" xfId="243" xr:uid="{6D2B16CA-9C10-4EBF-A141-FBE5E545819B}"/>
    <cellStyle name="Normal 12 4" xfId="28" xr:uid="{00000000-0005-0000-0000-000047000000}"/>
    <cellStyle name="Normal 12 4 2" xfId="244" xr:uid="{C69998B6-8F2B-4AE7-B3EE-7F441916FA0B}"/>
    <cellStyle name="Normal 12 5" xfId="274" xr:uid="{EECB3ABB-274E-4DD1-B652-791C220FB8EC}"/>
    <cellStyle name="Normal 13" xfId="165" xr:uid="{00000000-0005-0000-0000-000048000000}"/>
    <cellStyle name="Normal 13 2" xfId="29" xr:uid="{00000000-0005-0000-0000-000049000000}"/>
    <cellStyle name="Normal 13 2 2" xfId="245" xr:uid="{AF8882B4-DB62-4CCF-8408-A8E6FA605246}"/>
    <cellStyle name="Normal 13 3" xfId="30" xr:uid="{00000000-0005-0000-0000-00004A000000}"/>
    <cellStyle name="Normal 13 3 2" xfId="246" xr:uid="{119E98C3-2F7F-4280-BC2B-9D7C380B5F16}"/>
    <cellStyle name="Normal 13 4" xfId="31" xr:uid="{00000000-0005-0000-0000-00004B000000}"/>
    <cellStyle name="Normal 13 4 2" xfId="247" xr:uid="{AA31C737-2E7C-4848-8AAD-F4E82A1122A3}"/>
    <cellStyle name="Normal 13 5" xfId="275" xr:uid="{8E64076E-9DF3-4169-B241-2856D4F616F4}"/>
    <cellStyle name="Normal 14" xfId="166" xr:uid="{00000000-0005-0000-0000-00004C000000}"/>
    <cellStyle name="Normal 14 2" xfId="32" xr:uid="{00000000-0005-0000-0000-00004D000000}"/>
    <cellStyle name="Normal 14 3" xfId="33" xr:uid="{00000000-0005-0000-0000-00004E000000}"/>
    <cellStyle name="Normal 14 4" xfId="34" xr:uid="{00000000-0005-0000-0000-00004F000000}"/>
    <cellStyle name="Normal 14 5" xfId="276" xr:uid="{B23DC5DE-6C53-4CEF-9118-D1AD5E942261}"/>
    <cellStyle name="Normal 15" xfId="167" xr:uid="{00000000-0005-0000-0000-000050000000}"/>
    <cellStyle name="Normal 15 2" xfId="35" xr:uid="{00000000-0005-0000-0000-000051000000}"/>
    <cellStyle name="Normal 15 3" xfId="36" xr:uid="{00000000-0005-0000-0000-000052000000}"/>
    <cellStyle name="Normal 15 4" xfId="37" xr:uid="{00000000-0005-0000-0000-000053000000}"/>
    <cellStyle name="Normal 15 5" xfId="277" xr:uid="{9B2247E1-5F06-4416-BAB6-391CD1435620}"/>
    <cellStyle name="Normal 16" xfId="168" xr:uid="{00000000-0005-0000-0000-000054000000}"/>
    <cellStyle name="Normal 16 2" xfId="38" xr:uid="{00000000-0005-0000-0000-000055000000}"/>
    <cellStyle name="Normal 16 3" xfId="39" xr:uid="{00000000-0005-0000-0000-000056000000}"/>
    <cellStyle name="Normal 16 4" xfId="40" xr:uid="{00000000-0005-0000-0000-000057000000}"/>
    <cellStyle name="Normal 16 5" xfId="278" xr:uid="{2413AC21-5B8B-44EE-891C-098658E5BF50}"/>
    <cellStyle name="Normal 165" xfId="41" xr:uid="{00000000-0005-0000-0000-000058000000}"/>
    <cellStyle name="Normal 165 2" xfId="169" xr:uid="{00000000-0005-0000-0000-000059000000}"/>
    <cellStyle name="Normal 17" xfId="170" xr:uid="{00000000-0005-0000-0000-00005A000000}"/>
    <cellStyle name="Normal 17 2" xfId="42" xr:uid="{00000000-0005-0000-0000-00005B000000}"/>
    <cellStyle name="Normal 17 3" xfId="43" xr:uid="{00000000-0005-0000-0000-00005C000000}"/>
    <cellStyle name="Normal 17 4" xfId="44" xr:uid="{00000000-0005-0000-0000-00005D000000}"/>
    <cellStyle name="Normal 17 5" xfId="279" xr:uid="{51BBBFFB-699B-43ED-853D-3E7ED36AC5C9}"/>
    <cellStyle name="Normal 18" xfId="171" xr:uid="{00000000-0005-0000-0000-00005E000000}"/>
    <cellStyle name="Normal 18 2" xfId="45" xr:uid="{00000000-0005-0000-0000-00005F000000}"/>
    <cellStyle name="Normal 18 3" xfId="46" xr:uid="{00000000-0005-0000-0000-000060000000}"/>
    <cellStyle name="Normal 18 4" xfId="47" xr:uid="{00000000-0005-0000-0000-000061000000}"/>
    <cellStyle name="Normal 18 5" xfId="280" xr:uid="{8E6627C8-E1EF-40A2-BA09-4F45C3659A28}"/>
    <cellStyle name="Normal 19" xfId="172" xr:uid="{00000000-0005-0000-0000-000062000000}"/>
    <cellStyle name="Normal 19 2" xfId="48" xr:uid="{00000000-0005-0000-0000-000063000000}"/>
    <cellStyle name="Normal 19 3" xfId="49" xr:uid="{00000000-0005-0000-0000-000064000000}"/>
    <cellStyle name="Normal 19 4" xfId="50" xr:uid="{00000000-0005-0000-0000-000065000000}"/>
    <cellStyle name="Normal 2" xfId="7" xr:uid="{00000000-0005-0000-0000-000066000000}"/>
    <cellStyle name="Normal 2 10" xfId="51" xr:uid="{00000000-0005-0000-0000-000067000000}"/>
    <cellStyle name="Normal 2 11" xfId="52" xr:uid="{00000000-0005-0000-0000-000068000000}"/>
    <cellStyle name="Normal 2 12" xfId="53" xr:uid="{00000000-0005-0000-0000-000069000000}"/>
    <cellStyle name="Normal 2 13" xfId="54" xr:uid="{00000000-0005-0000-0000-00006A000000}"/>
    <cellStyle name="Normal 2 13 2" xfId="248" xr:uid="{E0E0FB03-CAE2-44DC-978A-BCA5CC33D9C6}"/>
    <cellStyle name="Normal 2 14" xfId="55" xr:uid="{00000000-0005-0000-0000-00006B000000}"/>
    <cellStyle name="Normal 2 14 2" xfId="249" xr:uid="{D0F7A37C-8DEF-4A0A-AB54-09F52F67E109}"/>
    <cellStyle name="Normal 2 15" xfId="56" xr:uid="{00000000-0005-0000-0000-00006C000000}"/>
    <cellStyle name="Normal 2 15 2" xfId="250" xr:uid="{78E5AAB8-8C77-4C8B-A4FA-9E2651D71917}"/>
    <cellStyle name="Normal 2 16" xfId="57" xr:uid="{00000000-0005-0000-0000-00006D000000}"/>
    <cellStyle name="Normal 2 16 2" xfId="251" xr:uid="{D4307F32-9DF6-41CA-A42E-FBA67FB7C8A1}"/>
    <cellStyle name="Normal 2 17" xfId="58" xr:uid="{00000000-0005-0000-0000-00006E000000}"/>
    <cellStyle name="Normal 2 17 2" xfId="252" xr:uid="{2E1341C1-7C62-4161-94B1-94A80A1CD042}"/>
    <cellStyle name="Normal 2 18" xfId="59" xr:uid="{00000000-0005-0000-0000-00006F000000}"/>
    <cellStyle name="Normal 2 18 2" xfId="253" xr:uid="{628E4DD2-F592-44F7-8209-CEC25297214B}"/>
    <cellStyle name="Normal 2 19" xfId="60" xr:uid="{00000000-0005-0000-0000-000070000000}"/>
    <cellStyle name="Normal 2 2" xfId="8" xr:uid="{00000000-0005-0000-0000-000071000000}"/>
    <cellStyle name="Normal 2 2 2" xfId="9" xr:uid="{00000000-0005-0000-0000-000072000000}"/>
    <cellStyle name="Normal 2 20" xfId="61" xr:uid="{00000000-0005-0000-0000-000073000000}"/>
    <cellStyle name="Normal 2 21" xfId="62" xr:uid="{00000000-0005-0000-0000-000074000000}"/>
    <cellStyle name="Normal 2 3" xfId="4" xr:uid="{00000000-0005-0000-0000-000075000000}"/>
    <cellStyle name="Normal 2 3 2" xfId="173" xr:uid="{00000000-0005-0000-0000-000076000000}"/>
    <cellStyle name="Normal 2 4" xfId="63" xr:uid="{00000000-0005-0000-0000-000077000000}"/>
    <cellStyle name="Normal 2 5" xfId="64" xr:uid="{00000000-0005-0000-0000-000078000000}"/>
    <cellStyle name="Normal 2 6" xfId="65" xr:uid="{00000000-0005-0000-0000-000079000000}"/>
    <cellStyle name="Normal 2 7" xfId="66" xr:uid="{00000000-0005-0000-0000-00007A000000}"/>
    <cellStyle name="Normal 2 8" xfId="67" xr:uid="{00000000-0005-0000-0000-00007B000000}"/>
    <cellStyle name="Normal 2 9" xfId="68" xr:uid="{00000000-0005-0000-0000-00007C000000}"/>
    <cellStyle name="Normal 20" xfId="174" xr:uid="{00000000-0005-0000-0000-00007D000000}"/>
    <cellStyle name="Normal 21" xfId="175" xr:uid="{00000000-0005-0000-0000-00007E000000}"/>
    <cellStyle name="Normal 21 2" xfId="281" xr:uid="{7A3D1D57-4DA0-41EE-A416-01AEFE638A2C}"/>
    <cellStyle name="Normal 22" xfId="228" xr:uid="{00000000-0005-0000-0000-00007F000000}"/>
    <cellStyle name="Normal 22 2" xfId="316" xr:uid="{68F1B4BA-FD3E-4E17-AA0A-2AF17F1366F1}"/>
    <cellStyle name="Normal 23" xfId="318" xr:uid="{18246BD3-77B6-4F46-AE30-9D35EF1B697E}"/>
    <cellStyle name="Normal 3" xfId="10" xr:uid="{00000000-0005-0000-0000-000080000000}"/>
    <cellStyle name="Normal 3 2" xfId="176" xr:uid="{00000000-0005-0000-0000-000081000000}"/>
    <cellStyle name="Normal 3 2 2" xfId="177" xr:uid="{00000000-0005-0000-0000-000082000000}"/>
    <cellStyle name="Normal 3 2 2 2" xfId="283" xr:uid="{B34C57E7-C6C4-4C36-94BC-CBDF3634B652}"/>
    <cellStyle name="Normal 3 2 3" xfId="282" xr:uid="{591DFCA8-F6D8-4FAF-B4D5-ADE0D5C836EC}"/>
    <cellStyle name="Normal 3 3" xfId="178" xr:uid="{00000000-0005-0000-0000-000083000000}"/>
    <cellStyle name="Normal 3 3 2" xfId="284" xr:uid="{C9CCD4E0-9A56-484F-BFCB-00570C14E4E5}"/>
    <cellStyle name="Normal 4" xfId="13" xr:uid="{00000000-0005-0000-0000-000084000000}"/>
    <cellStyle name="Normal 4 10" xfId="69" xr:uid="{00000000-0005-0000-0000-000085000000}"/>
    <cellStyle name="Normal 4 11" xfId="70" xr:uid="{00000000-0005-0000-0000-000086000000}"/>
    <cellStyle name="Normal 4 12" xfId="231" xr:uid="{0D809B57-2F7D-407F-A482-32664280924E}"/>
    <cellStyle name="Normal 4 2" xfId="71" xr:uid="{00000000-0005-0000-0000-000087000000}"/>
    <cellStyle name="Normal 4 3" xfId="72" xr:uid="{00000000-0005-0000-0000-000088000000}"/>
    <cellStyle name="Normal 4 4" xfId="73" xr:uid="{00000000-0005-0000-0000-000089000000}"/>
    <cellStyle name="Normal 4 5" xfId="74" xr:uid="{00000000-0005-0000-0000-00008A000000}"/>
    <cellStyle name="Normal 4 6" xfId="75" xr:uid="{00000000-0005-0000-0000-00008B000000}"/>
    <cellStyle name="Normal 4 7" xfId="76" xr:uid="{00000000-0005-0000-0000-00008C000000}"/>
    <cellStyle name="Normal 4 8" xfId="77" xr:uid="{00000000-0005-0000-0000-00008D000000}"/>
    <cellStyle name="Normal 4 9" xfId="78" xr:uid="{00000000-0005-0000-0000-00008E000000}"/>
    <cellStyle name="Normal 5" xfId="12" xr:uid="{00000000-0005-0000-0000-00008F000000}"/>
    <cellStyle name="Normal 5 2" xfId="79" xr:uid="{00000000-0005-0000-0000-000090000000}"/>
    <cellStyle name="Normal 5 3" xfId="80" xr:uid="{00000000-0005-0000-0000-000091000000}"/>
    <cellStyle name="Normal 5 4" xfId="81" xr:uid="{00000000-0005-0000-0000-000092000000}"/>
    <cellStyle name="Normal 5 5" xfId="82" xr:uid="{00000000-0005-0000-0000-000093000000}"/>
    <cellStyle name="Normal 5 6" xfId="83" xr:uid="{00000000-0005-0000-0000-000094000000}"/>
    <cellStyle name="Normal 5 7" xfId="84" xr:uid="{00000000-0005-0000-0000-000095000000}"/>
    <cellStyle name="Normal 6" xfId="105" xr:uid="{00000000-0005-0000-0000-000096000000}"/>
    <cellStyle name="Normal 6 2" xfId="85" xr:uid="{00000000-0005-0000-0000-000097000000}"/>
    <cellStyle name="Normal 6 3" xfId="86" xr:uid="{00000000-0005-0000-0000-000098000000}"/>
    <cellStyle name="Normal 6 4" xfId="87" xr:uid="{00000000-0005-0000-0000-000099000000}"/>
    <cellStyle name="Normal 6 5" xfId="88" xr:uid="{00000000-0005-0000-0000-00009A000000}"/>
    <cellStyle name="Normal 6 6" xfId="89" xr:uid="{00000000-0005-0000-0000-00009B000000}"/>
    <cellStyle name="Normal 6 7" xfId="90" xr:uid="{00000000-0005-0000-0000-00009C000000}"/>
    <cellStyle name="Normal 7" xfId="107" xr:uid="{00000000-0005-0000-0000-00009D000000}"/>
    <cellStyle name="Normal 7 2" xfId="91" xr:uid="{00000000-0005-0000-0000-00009E000000}"/>
    <cellStyle name="Normal 7 3" xfId="92" xr:uid="{00000000-0005-0000-0000-00009F000000}"/>
    <cellStyle name="Normal 7 4" xfId="93" xr:uid="{00000000-0005-0000-0000-0000A0000000}"/>
    <cellStyle name="Normal 7 5" xfId="94" xr:uid="{00000000-0005-0000-0000-0000A1000000}"/>
    <cellStyle name="Normal 7 6" xfId="95" xr:uid="{00000000-0005-0000-0000-0000A2000000}"/>
    <cellStyle name="Normal 7 7" xfId="96" xr:uid="{00000000-0005-0000-0000-0000A3000000}"/>
    <cellStyle name="Normal 7 8" xfId="257" xr:uid="{F46A36B8-A8BD-4625-90FD-6EA08BD33E3F}"/>
    <cellStyle name="Normal 8" xfId="179" xr:uid="{00000000-0005-0000-0000-0000A4000000}"/>
    <cellStyle name="Normal 8 2" xfId="180" xr:uid="{00000000-0005-0000-0000-0000A5000000}"/>
    <cellStyle name="Normal 8 2 2" xfId="286" xr:uid="{7808A995-C759-4CD9-A3E4-932EB5959851}"/>
    <cellStyle name="Normal 8 3" xfId="285" xr:uid="{A4E8688E-8578-4977-A642-AF741D307540}"/>
    <cellStyle name="Normal 9" xfId="181" xr:uid="{00000000-0005-0000-0000-0000A6000000}"/>
    <cellStyle name="Normal 9 2" xfId="182" xr:uid="{00000000-0005-0000-0000-0000A7000000}"/>
    <cellStyle name="Normal 9 2 2" xfId="288" xr:uid="{93C4BA3A-1927-47A1-AB62-8E4BFFF19007}"/>
    <cellStyle name="Normal 9 3" xfId="287" xr:uid="{13223C2C-6973-4EE8-A1D4-AB6CC3B5C7C5}"/>
    <cellStyle name="Normal_Orçamento" xfId="229" xr:uid="{00000000-0005-0000-0000-0000A8000000}"/>
    <cellStyle name="Normal_Planilha orçamentária" xfId="1" xr:uid="{00000000-0005-0000-0000-0000A9000000}"/>
    <cellStyle name="Nota 2" xfId="183" xr:uid="{00000000-0005-0000-0000-0000AA000000}"/>
    <cellStyle name="Porcentagem" xfId="3" builtinId="5"/>
    <cellStyle name="Porcentagem 2" xfId="97" xr:uid="{00000000-0005-0000-0000-0000AC000000}"/>
    <cellStyle name="Porcentagem 2 2" xfId="106" xr:uid="{00000000-0005-0000-0000-0000AD000000}"/>
    <cellStyle name="Porcentagem 2 3" xfId="184" xr:uid="{00000000-0005-0000-0000-0000AE000000}"/>
    <cellStyle name="Porcentagem 3" xfId="98" xr:uid="{00000000-0005-0000-0000-0000AF000000}"/>
    <cellStyle name="Porcentagem 3 2" xfId="185" xr:uid="{00000000-0005-0000-0000-0000B0000000}"/>
    <cellStyle name="Porcentagem 3 2 2" xfId="186" xr:uid="{00000000-0005-0000-0000-0000B1000000}"/>
    <cellStyle name="Porcentagem 3 2 2 2" xfId="290" xr:uid="{DAD42883-53F2-49EC-989B-0D99678AFED8}"/>
    <cellStyle name="Porcentagem 3 2 3" xfId="289" xr:uid="{B5E5660D-0233-4292-9BB3-5CEF0A7B3AEE}"/>
    <cellStyle name="Porcentagem 3 3" xfId="187" xr:uid="{00000000-0005-0000-0000-0000B2000000}"/>
    <cellStyle name="Porcentagem 3 3 2" xfId="188" xr:uid="{00000000-0005-0000-0000-0000B3000000}"/>
    <cellStyle name="Porcentagem 3 3 2 2" xfId="292" xr:uid="{09E9300E-C4CE-429F-B727-679E2E53D72E}"/>
    <cellStyle name="Porcentagem 3 3 3" xfId="291" xr:uid="{FBBFC14F-EF16-4CE9-BA2A-1A46407E67B1}"/>
    <cellStyle name="Porcentagem 3 4" xfId="189" xr:uid="{00000000-0005-0000-0000-0000B4000000}"/>
    <cellStyle name="Porcentagem 3 4 2" xfId="293" xr:uid="{422F4253-7F15-4FF8-9A14-4D6629B20ECD}"/>
    <cellStyle name="Porcentagem 4" xfId="190" xr:uid="{00000000-0005-0000-0000-0000B5000000}"/>
    <cellStyle name="Porcentagem 5" xfId="191" xr:uid="{00000000-0005-0000-0000-0000B6000000}"/>
    <cellStyle name="Porcentagem 6" xfId="319" xr:uid="{F0239259-AA46-4B63-AE19-989F0B43DB46}"/>
    <cellStyle name="Saída 2" xfId="192" xr:uid="{00000000-0005-0000-0000-0000B7000000}"/>
    <cellStyle name="Separador de milhares 10" xfId="193" xr:uid="{00000000-0005-0000-0000-0000B8000000}"/>
    <cellStyle name="Separador de milhares 10 2" xfId="294" xr:uid="{97720641-6CB6-40BA-8207-7E053CE28B91}"/>
    <cellStyle name="Separador de milhares 11" xfId="194" xr:uid="{00000000-0005-0000-0000-0000B9000000}"/>
    <cellStyle name="Separador de milhares 11 2" xfId="295" xr:uid="{BD0AF062-2054-4900-8639-9D132097D8C1}"/>
    <cellStyle name="Separador de milhares 12" xfId="195" xr:uid="{00000000-0005-0000-0000-0000BA000000}"/>
    <cellStyle name="Separador de milhares 12 2" xfId="296" xr:uid="{BFD7FF9E-245C-49E1-B8E2-759FC91B81E8}"/>
    <cellStyle name="Separador de milhares 13" xfId="196" xr:uid="{00000000-0005-0000-0000-0000BB000000}"/>
    <cellStyle name="Separador de milhares 13 2" xfId="297" xr:uid="{8A2A9492-3DBE-497D-9AAB-BB952B1E9FCD}"/>
    <cellStyle name="Separador de milhares 14" xfId="197" xr:uid="{00000000-0005-0000-0000-0000BC000000}"/>
    <cellStyle name="Separador de milhares 14 2" xfId="298" xr:uid="{FE262D2A-98EB-407B-BA9E-BCE7546457A5}"/>
    <cellStyle name="Separador de milhares 15" xfId="198" xr:uid="{00000000-0005-0000-0000-0000BD000000}"/>
    <cellStyle name="Separador de milhares 15 2" xfId="299" xr:uid="{249989E9-26FF-4707-A94A-5B84F0C8224B}"/>
    <cellStyle name="Separador de milhares 16" xfId="199" xr:uid="{00000000-0005-0000-0000-0000BE000000}"/>
    <cellStyle name="Separador de milhares 16 2" xfId="300" xr:uid="{82F11C7E-B682-47E0-9B8B-27DE9B54B775}"/>
    <cellStyle name="Separador de milhares 17" xfId="200" xr:uid="{00000000-0005-0000-0000-0000BF000000}"/>
    <cellStyle name="Separador de milhares 17 2" xfId="301" xr:uid="{2D01922E-457C-4184-9FD3-3BBFD4084E64}"/>
    <cellStyle name="Separador de milhares 18" xfId="201" xr:uid="{00000000-0005-0000-0000-0000C0000000}"/>
    <cellStyle name="Separador de milhares 2" xfId="99" xr:uid="{00000000-0005-0000-0000-0000C1000000}"/>
    <cellStyle name="Separador de milhares 2 2" xfId="202" xr:uid="{00000000-0005-0000-0000-0000C2000000}"/>
    <cellStyle name="Separador de milhares 2 2 2" xfId="203" xr:uid="{00000000-0005-0000-0000-0000C3000000}"/>
    <cellStyle name="Separador de milhares 2 2 2 2" xfId="302" xr:uid="{97C70A7D-9F31-454D-9134-C86700288F8A}"/>
    <cellStyle name="Separador de milhares 2 3" xfId="204" xr:uid="{00000000-0005-0000-0000-0000C4000000}"/>
    <cellStyle name="Separador de milhares 2 3 2" xfId="303" xr:uid="{237BC5A4-6640-48B2-9A3B-F0A9339646E2}"/>
    <cellStyle name="Separador de milhares 2 4" xfId="205" xr:uid="{00000000-0005-0000-0000-0000C5000000}"/>
    <cellStyle name="Separador de milhares 2 5" xfId="254" xr:uid="{A5A53C02-F808-4528-92C5-214E5337B9AD}"/>
    <cellStyle name="Separador de milhares 3" xfId="100" xr:uid="{00000000-0005-0000-0000-0000C6000000}"/>
    <cellStyle name="Separador de milhares 3 2" xfId="101" xr:uid="{00000000-0005-0000-0000-0000C7000000}"/>
    <cellStyle name="Separador de milhares 4" xfId="206" xr:uid="{00000000-0005-0000-0000-0000C8000000}"/>
    <cellStyle name="Separador de milhares 4 2" xfId="207" xr:uid="{00000000-0005-0000-0000-0000C9000000}"/>
    <cellStyle name="Separador de milhares 4 2 2" xfId="305" xr:uid="{323E3486-8BD6-48CF-938A-A9A1EF3CB636}"/>
    <cellStyle name="Separador de milhares 4 3" xfId="304" xr:uid="{AC8F4676-5F5C-4D5D-8145-24B917727126}"/>
    <cellStyle name="Separador de milhares 5" xfId="208" xr:uid="{00000000-0005-0000-0000-0000CA000000}"/>
    <cellStyle name="Separador de milhares 5 2" xfId="209" xr:uid="{00000000-0005-0000-0000-0000CB000000}"/>
    <cellStyle name="Separador de milhares 5 2 2" xfId="307" xr:uid="{993E9B52-E6A2-49F2-B8B1-9FEE3025ECD6}"/>
    <cellStyle name="Separador de milhares 5 3" xfId="306" xr:uid="{5F65EA6F-E6D2-42C4-9737-C2CCF40F7A9B}"/>
    <cellStyle name="Separador de milhares 6" xfId="210" xr:uid="{00000000-0005-0000-0000-0000CC000000}"/>
    <cellStyle name="Separador de milhares 6 2" xfId="211" xr:uid="{00000000-0005-0000-0000-0000CD000000}"/>
    <cellStyle name="Separador de milhares 6 2 2" xfId="309" xr:uid="{5741DA42-1A57-499B-BD4E-3D448F0B7451}"/>
    <cellStyle name="Separador de milhares 6 3" xfId="308" xr:uid="{A26574B2-DDD4-4C7A-8925-E957EAB7B33B}"/>
    <cellStyle name="Separador de milhares 7" xfId="212" xr:uid="{00000000-0005-0000-0000-0000CE000000}"/>
    <cellStyle name="Separador de milhares 7 2" xfId="213" xr:uid="{00000000-0005-0000-0000-0000CF000000}"/>
    <cellStyle name="Separador de milhares 7 2 2" xfId="311" xr:uid="{F30B1F12-5E5D-44D6-BDCA-5E7CAC9CF094}"/>
    <cellStyle name="Separador de milhares 7 3" xfId="310" xr:uid="{DAFF4E32-6F07-4A83-BDC3-7558BA4EFF7B}"/>
    <cellStyle name="Separador de milhares 8" xfId="214" xr:uid="{00000000-0005-0000-0000-0000D0000000}"/>
    <cellStyle name="Separador de milhares 8 2" xfId="215" xr:uid="{00000000-0005-0000-0000-0000D1000000}"/>
    <cellStyle name="Separador de milhares 8 2 2" xfId="313" xr:uid="{D8299C6B-63A5-4EA3-8871-0CC9E5BB24CF}"/>
    <cellStyle name="Separador de milhares 8 3" xfId="312" xr:uid="{1E42EDCD-870C-4839-9B4D-F199E9B8021D}"/>
    <cellStyle name="Separador de milhares 9" xfId="216" xr:uid="{00000000-0005-0000-0000-0000D2000000}"/>
    <cellStyle name="Separador de milhares 9 2" xfId="314" xr:uid="{2F47CFD1-2D67-4C49-AD21-1164B5748D3F}"/>
    <cellStyle name="TableStyleLight1" xfId="217" xr:uid="{00000000-0005-0000-0000-0000D3000000}"/>
    <cellStyle name="Texto de Aviso 2" xfId="218" xr:uid="{00000000-0005-0000-0000-0000D4000000}"/>
    <cellStyle name="Texto Explicativo 2" xfId="219" xr:uid="{00000000-0005-0000-0000-0000D5000000}"/>
    <cellStyle name="Título 1 2" xfId="220" xr:uid="{00000000-0005-0000-0000-0000D6000000}"/>
    <cellStyle name="Título 2 2" xfId="221" xr:uid="{00000000-0005-0000-0000-0000D7000000}"/>
    <cellStyle name="Título 3 2" xfId="222" xr:uid="{00000000-0005-0000-0000-0000D8000000}"/>
    <cellStyle name="Título 4 2" xfId="223" xr:uid="{00000000-0005-0000-0000-0000D9000000}"/>
    <cellStyle name="Título 5" xfId="224" xr:uid="{00000000-0005-0000-0000-0000DA000000}"/>
    <cellStyle name="Total 2" xfId="225" xr:uid="{00000000-0005-0000-0000-0000DB000000}"/>
    <cellStyle name="Vírgula" xfId="2" builtinId="3"/>
    <cellStyle name="Vírgula 2" xfId="11" xr:uid="{00000000-0005-0000-0000-0000DD000000}"/>
    <cellStyle name="Vírgula 2 2" xfId="226" xr:uid="{00000000-0005-0000-0000-0000DE000000}"/>
    <cellStyle name="Vírgula 2 2 2" xfId="315" xr:uid="{CE9844F9-7DBE-455C-BE9A-53E39A013B92}"/>
    <cellStyle name="Vírgula 2 3" xfId="230" xr:uid="{ADAEBF08-81A6-4FEC-BF3A-4C2BAC686962}"/>
    <cellStyle name="Vírgula 3" xfId="5" xr:uid="{00000000-0005-0000-0000-0000DF000000}"/>
    <cellStyle name="Vírgula 3 2" xfId="102" xr:uid="{00000000-0005-0000-0000-0000E0000000}"/>
    <cellStyle name="Vírgula 3 2 2" xfId="103" xr:uid="{00000000-0005-0000-0000-0000E1000000}"/>
    <cellStyle name="Vírgula 3 2 2 2" xfId="255" xr:uid="{C7C62AA8-0E7F-41B0-9E63-D5E0C2409E8C}"/>
    <cellStyle name="Vírgula 3 3" xfId="104" xr:uid="{00000000-0005-0000-0000-0000E2000000}"/>
    <cellStyle name="Vírgula 3 3 2" xfId="256" xr:uid="{2B6665E6-C46C-4A0E-8B3C-A85B9C0EAC18}"/>
    <cellStyle name="Vírgula 4" xfId="14" xr:uid="{00000000-0005-0000-0000-0000E3000000}"/>
    <cellStyle name="Vírgula 4 2" xfId="232" xr:uid="{51AE1FBA-6B4D-4260-921F-18B1B5F20F25}"/>
    <cellStyle name="Vírgula 5" xfId="15" xr:uid="{00000000-0005-0000-0000-0000E4000000}"/>
    <cellStyle name="Vírgula 5 2" xfId="233" xr:uid="{578FEEA6-AAE8-4DA9-8CB1-EA7803E012DF}"/>
    <cellStyle name="Vírgula 6" xfId="320" xr:uid="{D4824D38-F857-43CB-8093-A3378A460B36}"/>
    <cellStyle name="Vírgula0" xfId="227" xr:uid="{00000000-0005-0000-0000-0000E5000000}"/>
  </cellStyles>
  <dxfs count="3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eg"/><Relationship Id="rId1" Type="http://schemas.openxmlformats.org/officeDocument/2006/relationships/image" Target="../media/image7.emf"/><Relationship Id="rId4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22151</xdr:colOff>
      <xdr:row>0</xdr:row>
      <xdr:rowOff>35907</xdr:rowOff>
    </xdr:from>
    <xdr:to>
      <xdr:col>9</xdr:col>
      <xdr:colOff>963575</xdr:colOff>
      <xdr:row>6</xdr:row>
      <xdr:rowOff>75236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5F43C1-6B89-4217-84E0-C1E1EE94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1" y="35907"/>
          <a:ext cx="9070901" cy="1102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34018</xdr:rowOff>
    </xdr:from>
    <xdr:to>
      <xdr:col>14</xdr:col>
      <xdr:colOff>553357</xdr:colOff>
      <xdr:row>6</xdr:row>
      <xdr:rowOff>247701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0E43C6-795E-4954-BBA6-C758714D3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018"/>
          <a:ext cx="10681607" cy="1098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6</xdr:col>
      <xdr:colOff>2847975</xdr:colOff>
      <xdr:row>2</xdr:row>
      <xdr:rowOff>781535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00AACD-D838-43E6-BF20-58669C5DF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8391525" cy="1076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16565</xdr:colOff>
      <xdr:row>0</xdr:row>
      <xdr:rowOff>20508</xdr:rowOff>
    </xdr:from>
    <xdr:to>
      <xdr:col>14</xdr:col>
      <xdr:colOff>596348</xdr:colOff>
      <xdr:row>6</xdr:row>
      <xdr:rowOff>243251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EE04EF-785F-4027-AC87-D12EA460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" y="20508"/>
          <a:ext cx="9856305" cy="106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29766</xdr:colOff>
      <xdr:row>0</xdr:row>
      <xdr:rowOff>19844</xdr:rowOff>
    </xdr:from>
    <xdr:to>
      <xdr:col>9</xdr:col>
      <xdr:colOff>1111249</xdr:colOff>
      <xdr:row>1</xdr:row>
      <xdr:rowOff>9057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3470920-6F92-40FC-9770-12B50356B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6" y="19844"/>
          <a:ext cx="9475389" cy="1110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18707</xdr:colOff>
      <xdr:row>0</xdr:row>
      <xdr:rowOff>17972</xdr:rowOff>
    </xdr:from>
    <xdr:to>
      <xdr:col>4</xdr:col>
      <xdr:colOff>1509622</xdr:colOff>
      <xdr:row>1</xdr:row>
      <xdr:rowOff>2058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A33468-2584-412D-8ABD-3C6D5E077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07" y="17972"/>
          <a:ext cx="8589736" cy="891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14654</xdr:colOff>
      <xdr:row>0</xdr:row>
      <xdr:rowOff>21981</xdr:rowOff>
    </xdr:from>
    <xdr:to>
      <xdr:col>6</xdr:col>
      <xdr:colOff>604297</xdr:colOff>
      <xdr:row>1</xdr:row>
      <xdr:rowOff>1367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AD143E-3602-487C-815A-2192B0A12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4" y="21981"/>
          <a:ext cx="8282912" cy="887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4</xdr:row>
      <xdr:rowOff>18537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BE7940EE-6326-4A70-8EF8-89ED6BF423AB}"/>
            </a:ext>
          </a:extLst>
        </xdr:cNvPr>
        <xdr:cNvSpPr/>
      </xdr:nvSpPr>
      <xdr:spPr bwMode="auto">
        <a:xfrm>
          <a:off x="0" y="1000125"/>
          <a:ext cx="0" cy="3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4</xdr:row>
      <xdr:rowOff>18537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EC6B8ADC-5159-4616-8A30-F61F0E75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"/>
          <a:ext cx="0" cy="3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28575</xdr:colOff>
      <xdr:row>2</xdr:row>
      <xdr:rowOff>0</xdr:rowOff>
    </xdr:from>
    <xdr:ext cx="0" cy="386384"/>
    <xdr:sp macro="" textlink="">
      <xdr:nvSpPr>
        <xdr:cNvPr id="4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4B1FFD45-3E6B-42CE-B472-FE790F92D00B}"/>
            </a:ext>
          </a:extLst>
        </xdr:cNvPr>
        <xdr:cNvSpPr/>
      </xdr:nvSpPr>
      <xdr:spPr bwMode="auto">
        <a:xfrm>
          <a:off x="28575" y="1000125"/>
          <a:ext cx="0" cy="3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28575</xdr:colOff>
      <xdr:row>2</xdr:row>
      <xdr:rowOff>0</xdr:rowOff>
    </xdr:from>
    <xdr:ext cx="0" cy="386384"/>
    <xdr:pic>
      <xdr:nvPicPr>
        <xdr:cNvPr id="5" name="Picture 476">
          <a:extLst>
            <a:ext uri="{FF2B5EF4-FFF2-40B4-BE49-F238E27FC236}">
              <a16:creationId xmlns:a16="http://schemas.microsoft.com/office/drawing/2014/main" id="{279763EE-DB66-43F5-B411-D35FEBB8A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000125"/>
          <a:ext cx="0" cy="3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33130</xdr:colOff>
      <xdr:row>0</xdr:row>
      <xdr:rowOff>27749</xdr:rowOff>
    </xdr:from>
    <xdr:to>
      <xdr:col>6</xdr:col>
      <xdr:colOff>1482587</xdr:colOff>
      <xdr:row>1</xdr:row>
      <xdr:rowOff>397568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C1F8EA5-6D25-4F49-A948-3F6C4234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27749"/>
          <a:ext cx="6725479" cy="891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4</xdr:row>
      <xdr:rowOff>69128</xdr:rowOff>
    </xdr:to>
    <xdr:sp macro="" textlink="">
      <xdr:nvSpPr>
        <xdr:cNvPr id="4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0F1F551D-8210-4C58-BD34-EB3BB94A65E5}"/>
            </a:ext>
          </a:extLst>
        </xdr:cNvPr>
        <xdr:cNvSpPr/>
      </xdr:nvSpPr>
      <xdr:spPr bwMode="auto">
        <a:xfrm>
          <a:off x="28575" y="19050"/>
          <a:ext cx="0" cy="3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4</xdr:row>
      <xdr:rowOff>69128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1CE1D952-D52E-4F31-9CE9-4C4AD71BB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3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28575</xdr:colOff>
      <xdr:row>2</xdr:row>
      <xdr:rowOff>0</xdr:rowOff>
    </xdr:from>
    <xdr:ext cx="0" cy="386384"/>
    <xdr:sp macro="" textlink="">
      <xdr:nvSpPr>
        <xdr:cNvPr id="6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DECE80A8-D04C-4ABE-9E8A-5C38207D2091}"/>
            </a:ext>
          </a:extLst>
        </xdr:cNvPr>
        <xdr:cNvSpPr/>
      </xdr:nvSpPr>
      <xdr:spPr bwMode="auto">
        <a:xfrm>
          <a:off x="28575" y="828675"/>
          <a:ext cx="0" cy="3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28575</xdr:colOff>
      <xdr:row>2</xdr:row>
      <xdr:rowOff>0</xdr:rowOff>
    </xdr:from>
    <xdr:ext cx="0" cy="386384"/>
    <xdr:pic>
      <xdr:nvPicPr>
        <xdr:cNvPr id="7" name="Picture 476">
          <a:extLst>
            <a:ext uri="{FF2B5EF4-FFF2-40B4-BE49-F238E27FC236}">
              <a16:creationId xmlns:a16="http://schemas.microsoft.com/office/drawing/2014/main" id="{D4680314-6A36-4231-A19A-FACC29EB6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28675"/>
          <a:ext cx="0" cy="3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56696</xdr:colOff>
      <xdr:row>0</xdr:row>
      <xdr:rowOff>27029</xdr:rowOff>
    </xdr:from>
    <xdr:to>
      <xdr:col>14</xdr:col>
      <xdr:colOff>9070</xdr:colOff>
      <xdr:row>2</xdr:row>
      <xdr:rowOff>68036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7EE60BB-0FF0-4AE6-8C3A-3B71104D8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6" y="27029"/>
          <a:ext cx="9511392" cy="1016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34018</xdr:colOff>
      <xdr:row>2</xdr:row>
      <xdr:rowOff>79375</xdr:rowOff>
    </xdr:from>
    <xdr:to>
      <xdr:col>13</xdr:col>
      <xdr:colOff>269875</xdr:colOff>
      <xdr:row>42</xdr:row>
      <xdr:rowOff>136071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D24839-119A-0778-42B0-9ED26818F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018" y="1054554"/>
          <a:ext cx="9500053" cy="6406696"/>
        </a:xfrm>
        <a:prstGeom prst="rect">
          <a:avLst/>
        </a:prstGeom>
      </xdr:spPr>
    </xdr:pic>
    <xdr:clientData/>
  </xdr:twoCellAnchor>
  <xdr:twoCellAnchor editAs="oneCell">
    <xdr:from>
      <xdr:col>0</xdr:col>
      <xdr:colOff>66170</xdr:colOff>
      <xdr:row>42</xdr:row>
      <xdr:rowOff>145809</xdr:rowOff>
    </xdr:from>
    <xdr:to>
      <xdr:col>13</xdr:col>
      <xdr:colOff>188633</xdr:colOff>
      <xdr:row>78</xdr:row>
      <xdr:rowOff>14524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49203E9-A1E7-969A-AD86-5E41E8A56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70" y="7529685"/>
          <a:ext cx="9375320" cy="563174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23550</xdr:colOff>
      <xdr:row>0</xdr:row>
      <xdr:rowOff>32202</xdr:rowOff>
    </xdr:from>
    <xdr:to>
      <xdr:col>13</xdr:col>
      <xdr:colOff>0</xdr:colOff>
      <xdr:row>1</xdr:row>
      <xdr:rowOff>918482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C83249-E59D-4522-9D31-3181EEBBB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0" y="32202"/>
          <a:ext cx="12166182" cy="1328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008\comp008\BANCO%20DO%20BRASIL%20-%20MODELO%20NOVO\L.%20de%20Avalia&#231;&#227;o,%20Acomp.%20de%20obra%20e%20Estudos%20-%202012\Estudos%20-%20MInha%20Casa%20Minha%20Vida\Penedo%20-%20Velho%20Chico\Velho%20Chico%20I\6%20-%20Velho%20Chico%20I%20-%20Orcamento%20e%20Cronograma201209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ge5.escritorio.queirozgalvaoemp.com.br\PROJETOS\Qualidade\siena\APOI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Rodrigo\Documents\PENDRIVE%2002\Oficina%20AMA%20-%20CAIXA%20-%20Sebrae\03%20-%20Contrato%20Repasse%20I\03.02%20-%20An&#225;lise%20-%20Cl&#225;usula%20Suspensiva\BDI\Composi&#231;&#227;o_BDI_Ac&#243;rd&#227;o_2622_TC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. HABITAÇÃO"/>
      <sheetName val="ORC. EQ. USO COMUM"/>
      <sheetName val="ORC. INFRA-ESTRUTURA"/>
      <sheetName val="RESUMOS DE  ORC."/>
      <sheetName val="CRON. FÍSICO-FINANCEIRO HABIT."/>
      <sheetName val="CFF EQ.USO COMUM"/>
      <sheetName val="CFF INFR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G6">
            <v>17157000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idades2"/>
      <sheetName val="Atividades"/>
      <sheetName val="Imprime1"/>
      <sheetName val="Imprime2"/>
      <sheetName val="Dados"/>
      <sheetName val="M1"/>
      <sheetName val="M2"/>
      <sheetName val="M3"/>
      <sheetName val="M4"/>
      <sheetName val="M5"/>
      <sheetName val="M6"/>
      <sheetName val="M7"/>
      <sheetName val="Geral"/>
      <sheetName val="Geral1A"/>
      <sheetName val="Q1"/>
      <sheetName val="Q2"/>
      <sheetName val="Q3"/>
      <sheetName val="Q3-A"/>
      <sheetName val="Q4"/>
      <sheetName val="Q6"/>
      <sheetName val="Q5"/>
      <sheetName val="Q7-A"/>
      <sheetName val="Q7-B"/>
      <sheetName val="Q8"/>
      <sheetName val="Q9"/>
      <sheetName val="Recursos2"/>
      <sheetName val="Recursos"/>
      <sheetName val="APOIO2"/>
    </sheetNames>
    <definedNames>
      <definedName name="Macro1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961B-FBF8-4707-910E-9C3D80F29315}">
  <sheetPr>
    <pageSetUpPr fitToPage="1"/>
  </sheetPr>
  <dimension ref="A1:O163"/>
  <sheetViews>
    <sheetView view="pageBreakPreview" zoomScale="86" zoomScaleNormal="84" zoomScaleSheetLayoutView="86" workbookViewId="0">
      <selection activeCell="I9" sqref="I9:J10"/>
    </sheetView>
  </sheetViews>
  <sheetFormatPr defaultRowHeight="12.75"/>
  <cols>
    <col min="1" max="1" width="6.7109375" bestFit="1" customWidth="1"/>
    <col min="2" max="2" width="40.5703125" customWidth="1"/>
    <col min="3" max="3" width="7.42578125" customWidth="1"/>
    <col min="4" max="4" width="10.28515625" customWidth="1"/>
    <col min="5" max="5" width="10.85546875" customWidth="1"/>
    <col min="6" max="6" width="11" customWidth="1"/>
    <col min="7" max="7" width="12.28515625" customWidth="1"/>
    <col min="8" max="8" width="11.28515625" customWidth="1"/>
    <col min="9" max="9" width="11.5703125" customWidth="1"/>
    <col min="10" max="10" width="14.5703125" customWidth="1"/>
    <col min="12" max="12" width="12.85546875" customWidth="1"/>
    <col min="13" max="13" width="9.28515625" customWidth="1"/>
    <col min="14" max="14" width="12.42578125" customWidth="1"/>
    <col min="15" max="15" width="11.42578125" customWidth="1"/>
  </cols>
  <sheetData>
    <row r="1" spans="1:14">
      <c r="A1" s="377"/>
      <c r="B1" s="378"/>
      <c r="C1" s="378"/>
      <c r="D1" s="378"/>
      <c r="E1" s="378"/>
      <c r="F1" s="378"/>
      <c r="G1" s="378"/>
      <c r="H1" s="378"/>
      <c r="I1" s="378"/>
      <c r="J1" s="379"/>
    </row>
    <row r="2" spans="1:14">
      <c r="A2" s="380"/>
      <c r="B2" s="381"/>
      <c r="C2" s="381"/>
      <c r="D2" s="381"/>
      <c r="E2" s="381"/>
      <c r="F2" s="381"/>
      <c r="G2" s="381"/>
      <c r="H2" s="381"/>
      <c r="I2" s="381"/>
      <c r="J2" s="382"/>
    </row>
    <row r="3" spans="1:14">
      <c r="A3" s="380"/>
      <c r="B3" s="381"/>
      <c r="C3" s="381"/>
      <c r="D3" s="381"/>
      <c r="E3" s="381"/>
      <c r="F3" s="381"/>
      <c r="G3" s="381"/>
      <c r="H3" s="381"/>
      <c r="I3" s="381"/>
      <c r="J3" s="382"/>
    </row>
    <row r="4" spans="1:14">
      <c r="A4" s="380"/>
      <c r="B4" s="381"/>
      <c r="C4" s="381"/>
      <c r="D4" s="381"/>
      <c r="E4" s="381"/>
      <c r="F4" s="381"/>
      <c r="G4" s="381"/>
      <c r="H4" s="381"/>
      <c r="I4" s="381"/>
      <c r="J4" s="382"/>
    </row>
    <row r="5" spans="1:14">
      <c r="A5" s="380"/>
      <c r="B5" s="381"/>
      <c r="C5" s="381"/>
      <c r="D5" s="381"/>
      <c r="E5" s="381"/>
      <c r="F5" s="381"/>
      <c r="G5" s="381"/>
      <c r="H5" s="381"/>
      <c r="I5" s="381"/>
      <c r="J5" s="382"/>
    </row>
    <row r="6" spans="1:14" ht="18" customHeight="1">
      <c r="A6" s="380"/>
      <c r="B6" s="381"/>
      <c r="C6" s="381"/>
      <c r="D6" s="381"/>
      <c r="E6" s="381"/>
      <c r="F6" s="381"/>
      <c r="G6" s="381"/>
      <c r="H6" s="381"/>
      <c r="I6" s="381"/>
      <c r="J6" s="382"/>
    </row>
    <row r="7" spans="1:14" ht="7.5" customHeight="1">
      <c r="A7" s="380"/>
      <c r="B7" s="381"/>
      <c r="C7" s="381"/>
      <c r="D7" s="381"/>
      <c r="E7" s="381"/>
      <c r="F7" s="381"/>
      <c r="G7" s="381"/>
      <c r="H7" s="381"/>
      <c r="I7" s="381"/>
      <c r="J7" s="382"/>
    </row>
    <row r="8" spans="1:14" ht="40.5" customHeight="1">
      <c r="A8" s="387" t="s">
        <v>771</v>
      </c>
      <c r="B8" s="387"/>
      <c r="C8" s="387"/>
      <c r="D8" s="387"/>
      <c r="E8" s="387"/>
      <c r="F8" s="387"/>
      <c r="G8" s="386" t="s">
        <v>772</v>
      </c>
      <c r="H8" s="386"/>
      <c r="I8" s="385" t="s">
        <v>1141</v>
      </c>
      <c r="J8" s="385"/>
    </row>
    <row r="9" spans="1:14" ht="18" customHeight="1">
      <c r="A9" s="392" t="s">
        <v>1071</v>
      </c>
      <c r="B9" s="392"/>
      <c r="C9" s="392"/>
      <c r="D9" s="392"/>
      <c r="E9" s="392"/>
      <c r="F9" s="392"/>
      <c r="G9" s="391" t="s">
        <v>14</v>
      </c>
      <c r="H9" s="391"/>
      <c r="I9" s="390" t="s">
        <v>773</v>
      </c>
      <c r="J9" s="390"/>
    </row>
    <row r="10" spans="1:14" ht="18.75" customHeight="1">
      <c r="A10" s="392" t="s">
        <v>960</v>
      </c>
      <c r="B10" s="392"/>
      <c r="C10" s="392"/>
      <c r="D10" s="392"/>
      <c r="E10" s="392"/>
      <c r="F10" s="392"/>
      <c r="G10" s="393">
        <v>0.28000000000000003</v>
      </c>
      <c r="H10" s="393"/>
      <c r="I10" s="390"/>
      <c r="J10" s="390"/>
    </row>
    <row r="11" spans="1:14" ht="15.75">
      <c r="A11" s="389" t="s">
        <v>9</v>
      </c>
      <c r="B11" s="389"/>
      <c r="C11" s="389"/>
      <c r="D11" s="389"/>
      <c r="E11" s="389"/>
      <c r="F11" s="389"/>
      <c r="G11" s="389"/>
      <c r="H11" s="389"/>
      <c r="I11" s="389"/>
      <c r="J11" s="389"/>
    </row>
    <row r="12" spans="1:14" ht="21.75" customHeight="1">
      <c r="A12" s="384" t="s">
        <v>358</v>
      </c>
      <c r="B12" s="384" t="s">
        <v>359</v>
      </c>
      <c r="C12" s="384" t="s">
        <v>360</v>
      </c>
      <c r="D12" s="384" t="s">
        <v>361</v>
      </c>
      <c r="E12" s="384" t="s">
        <v>362</v>
      </c>
      <c r="F12" s="384" t="s">
        <v>363</v>
      </c>
      <c r="G12" s="384" t="s">
        <v>364</v>
      </c>
      <c r="H12" s="383" t="s">
        <v>285</v>
      </c>
      <c r="I12" s="383"/>
      <c r="J12" s="394" t="s">
        <v>770</v>
      </c>
    </row>
    <row r="13" spans="1:14" ht="27" customHeight="1">
      <c r="A13" s="384"/>
      <c r="B13" s="384"/>
      <c r="C13" s="384"/>
      <c r="D13" s="384"/>
      <c r="E13" s="384"/>
      <c r="F13" s="384"/>
      <c r="G13" s="384"/>
      <c r="H13" s="137" t="s">
        <v>286</v>
      </c>
      <c r="I13" s="144" t="s">
        <v>287</v>
      </c>
      <c r="J13" s="394"/>
    </row>
    <row r="14" spans="1:14" s="156" customFormat="1" ht="25.5">
      <c r="A14" s="151" t="s">
        <v>365</v>
      </c>
      <c r="B14" s="152" t="s">
        <v>366</v>
      </c>
      <c r="C14" s="153"/>
      <c r="D14" s="153"/>
      <c r="E14" s="153"/>
      <c r="F14" s="153"/>
      <c r="G14" s="154" t="s">
        <v>367</v>
      </c>
      <c r="H14" s="155"/>
      <c r="I14" s="155"/>
      <c r="J14" s="155"/>
      <c r="L14" s="157">
        <f>SUM(I15:I18)</f>
        <v>27229.870000000003</v>
      </c>
      <c r="M14" s="157">
        <f>SUM(J15:J18)</f>
        <v>12930.26</v>
      </c>
      <c r="N14" s="158">
        <f>M14+L14</f>
        <v>40160.130000000005</v>
      </c>
    </row>
    <row r="15" spans="1:14" ht="16.5" customHeight="1">
      <c r="A15" s="145" t="s">
        <v>368</v>
      </c>
      <c r="B15" s="139" t="s">
        <v>369</v>
      </c>
      <c r="C15" s="138" t="s">
        <v>370</v>
      </c>
      <c r="D15" s="138">
        <v>6</v>
      </c>
      <c r="E15" s="146">
        <v>309.57</v>
      </c>
      <c r="F15" s="146">
        <v>396.25</v>
      </c>
      <c r="G15" s="147" t="s">
        <v>371</v>
      </c>
      <c r="H15" s="141">
        <v>6</v>
      </c>
      <c r="I15" s="148">
        <v>2377.5</v>
      </c>
      <c r="J15" s="148">
        <v>0</v>
      </c>
    </row>
    <row r="16" spans="1:14" ht="29.25" customHeight="1">
      <c r="A16" s="145" t="s">
        <v>372</v>
      </c>
      <c r="B16" s="139" t="s">
        <v>373</v>
      </c>
      <c r="C16" s="138" t="s">
        <v>198</v>
      </c>
      <c r="D16" s="138">
        <v>2489.89</v>
      </c>
      <c r="E16" s="146">
        <v>2.04</v>
      </c>
      <c r="F16" s="146">
        <v>2.61</v>
      </c>
      <c r="G16" s="147" t="s">
        <v>374</v>
      </c>
      <c r="H16" s="141">
        <v>2489.89</v>
      </c>
      <c r="I16" s="148">
        <v>6498.61</v>
      </c>
      <c r="J16" s="148">
        <v>0</v>
      </c>
    </row>
    <row r="17" spans="1:14" ht="54.75" customHeight="1">
      <c r="A17" s="145" t="s">
        <v>375</v>
      </c>
      <c r="B17" s="139" t="s">
        <v>376</v>
      </c>
      <c r="C17" s="138" t="s">
        <v>16</v>
      </c>
      <c r="D17" s="138">
        <v>92.9</v>
      </c>
      <c r="E17" s="146">
        <v>45.61</v>
      </c>
      <c r="F17" s="146">
        <v>58.38</v>
      </c>
      <c r="G17" s="147" t="s">
        <v>377</v>
      </c>
      <c r="H17" s="141">
        <v>92.9</v>
      </c>
      <c r="I17" s="148">
        <v>5423.5</v>
      </c>
      <c r="J17" s="148">
        <v>0</v>
      </c>
    </row>
    <row r="18" spans="1:14">
      <c r="A18" s="145" t="s">
        <v>378</v>
      </c>
      <c r="B18" s="139" t="s">
        <v>379</v>
      </c>
      <c r="C18" s="138" t="s">
        <v>174</v>
      </c>
      <c r="D18" s="138">
        <v>4</v>
      </c>
      <c r="E18" s="146">
        <v>5050.88</v>
      </c>
      <c r="F18" s="146">
        <v>6465.13</v>
      </c>
      <c r="G18" s="147" t="s">
        <v>380</v>
      </c>
      <c r="H18" s="140">
        <v>2</v>
      </c>
      <c r="I18" s="148">
        <v>12930.26</v>
      </c>
      <c r="J18" s="148">
        <v>12930.26</v>
      </c>
      <c r="L18" s="94">
        <f>25860.52-12930.26</f>
        <v>12930.26</v>
      </c>
    </row>
    <row r="19" spans="1:14" s="156" customFormat="1">
      <c r="A19" s="151" t="s">
        <v>381</v>
      </c>
      <c r="B19" s="152" t="s">
        <v>58</v>
      </c>
      <c r="C19" s="153"/>
      <c r="D19" s="153"/>
      <c r="E19" s="153"/>
      <c r="F19" s="153"/>
      <c r="G19" s="154" t="s">
        <v>382</v>
      </c>
      <c r="H19" s="155"/>
      <c r="I19" s="159"/>
      <c r="J19" s="159"/>
      <c r="L19" s="157">
        <f>SUM(I20:I26)</f>
        <v>120961.48999999999</v>
      </c>
      <c r="M19" s="157">
        <f>SUM(J20:J27)</f>
        <v>71213.900000000009</v>
      </c>
      <c r="N19" s="158">
        <f>M19+L19</f>
        <v>192175.39</v>
      </c>
    </row>
    <row r="20" spans="1:14" ht="95.25" customHeight="1">
      <c r="A20" s="145" t="s">
        <v>383</v>
      </c>
      <c r="B20" s="139" t="s">
        <v>384</v>
      </c>
      <c r="C20" s="138" t="s">
        <v>16</v>
      </c>
      <c r="D20" s="138">
        <v>304.39999999999998</v>
      </c>
      <c r="E20" s="146">
        <v>41.3</v>
      </c>
      <c r="F20" s="146">
        <v>52.86</v>
      </c>
      <c r="G20" s="147" t="s">
        <v>385</v>
      </c>
      <c r="H20" s="141">
        <v>304.39999999999998</v>
      </c>
      <c r="I20" s="148">
        <v>16090.58</v>
      </c>
      <c r="J20" s="148">
        <v>0</v>
      </c>
    </row>
    <row r="21" spans="1:14" ht="109.5" customHeight="1">
      <c r="A21" s="145" t="s">
        <v>386</v>
      </c>
      <c r="B21" s="139" t="s">
        <v>387</v>
      </c>
      <c r="C21" s="138" t="s">
        <v>16</v>
      </c>
      <c r="D21" s="138">
        <v>590.70000000000005</v>
      </c>
      <c r="E21" s="146">
        <v>38.32</v>
      </c>
      <c r="F21" s="146">
        <v>49.05</v>
      </c>
      <c r="G21" s="147" t="s">
        <v>388</v>
      </c>
      <c r="H21" s="141">
        <v>590.70000000000005</v>
      </c>
      <c r="I21" s="148">
        <v>28973.84</v>
      </c>
      <c r="J21" s="148">
        <v>0</v>
      </c>
    </row>
    <row r="22" spans="1:14" ht="70.5" customHeight="1">
      <c r="A22" s="145" t="s">
        <v>389</v>
      </c>
      <c r="B22" s="139" t="s">
        <v>390</v>
      </c>
      <c r="C22" s="138" t="s">
        <v>198</v>
      </c>
      <c r="D22" s="138">
        <v>2489.89</v>
      </c>
      <c r="E22" s="146">
        <v>0.48</v>
      </c>
      <c r="F22" s="146">
        <v>0.61</v>
      </c>
      <c r="G22" s="147" t="s">
        <v>391</v>
      </c>
      <c r="H22" s="141">
        <v>1050</v>
      </c>
      <c r="I22" s="148">
        <v>640.5</v>
      </c>
      <c r="J22" s="148">
        <v>878.33</v>
      </c>
      <c r="L22" s="94">
        <f>1518.83-640.5</f>
        <v>878.32999999999993</v>
      </c>
    </row>
    <row r="23" spans="1:14" ht="54.75" customHeight="1">
      <c r="A23" s="145" t="s">
        <v>392</v>
      </c>
      <c r="B23" s="139" t="s">
        <v>393</v>
      </c>
      <c r="C23" s="138" t="s">
        <v>198</v>
      </c>
      <c r="D23" s="138">
        <v>645.36</v>
      </c>
      <c r="E23" s="146">
        <v>53.92</v>
      </c>
      <c r="F23" s="146">
        <v>69.02</v>
      </c>
      <c r="G23" s="147" t="s">
        <v>394</v>
      </c>
      <c r="H23" s="141">
        <v>302</v>
      </c>
      <c r="I23" s="148">
        <v>20844.04</v>
      </c>
      <c r="J23" s="148">
        <v>23698.71</v>
      </c>
      <c r="L23">
        <f>44542.75-20844.04</f>
        <v>23698.71</v>
      </c>
    </row>
    <row r="24" spans="1:14" ht="54.75" customHeight="1">
      <c r="A24" s="145" t="s">
        <v>395</v>
      </c>
      <c r="B24" s="139" t="s">
        <v>396</v>
      </c>
      <c r="C24" s="138" t="s">
        <v>198</v>
      </c>
      <c r="D24" s="138">
        <v>413.92</v>
      </c>
      <c r="E24" s="146">
        <v>59.53</v>
      </c>
      <c r="F24" s="146">
        <v>76.2</v>
      </c>
      <c r="G24" s="147" t="s">
        <v>397</v>
      </c>
      <c r="H24" s="141">
        <v>204</v>
      </c>
      <c r="I24" s="148">
        <v>15544.8</v>
      </c>
      <c r="J24" s="148">
        <v>15995.9</v>
      </c>
      <c r="L24">
        <f>31540.7-15544.8</f>
        <v>15995.900000000001</v>
      </c>
    </row>
    <row r="25" spans="1:14" ht="30" customHeight="1">
      <c r="A25" s="145" t="s">
        <v>398</v>
      </c>
      <c r="B25" s="139" t="s">
        <v>295</v>
      </c>
      <c r="C25" s="138" t="s">
        <v>198</v>
      </c>
      <c r="D25" s="138">
        <v>734.8</v>
      </c>
      <c r="E25" s="146">
        <v>66.7</v>
      </c>
      <c r="F25" s="146">
        <v>85.38</v>
      </c>
      <c r="G25" s="147" t="s">
        <v>399</v>
      </c>
      <c r="H25" s="141">
        <v>452.5</v>
      </c>
      <c r="I25" s="148">
        <v>38634.449999999997</v>
      </c>
      <c r="J25" s="148">
        <v>24102.77</v>
      </c>
      <c r="L25">
        <f>62737.22-38634.45</f>
        <v>24102.770000000004</v>
      </c>
    </row>
    <row r="26" spans="1:14" ht="19.5" customHeight="1">
      <c r="A26" s="145" t="s">
        <v>400</v>
      </c>
      <c r="B26" s="139" t="s">
        <v>401</v>
      </c>
      <c r="C26" s="138" t="s">
        <v>16</v>
      </c>
      <c r="D26" s="138">
        <v>118.76</v>
      </c>
      <c r="E26" s="146">
        <v>7.59</v>
      </c>
      <c r="F26" s="146">
        <v>9.7200000000000006</v>
      </c>
      <c r="G26" s="147" t="s">
        <v>402</v>
      </c>
      <c r="H26" s="141">
        <v>24</v>
      </c>
      <c r="I26" s="148">
        <v>233.28</v>
      </c>
      <c r="J26" s="148">
        <v>921.07</v>
      </c>
      <c r="L26">
        <f>1154.35-233.28</f>
        <v>921.06999999999994</v>
      </c>
    </row>
    <row r="27" spans="1:14" ht="57" customHeight="1">
      <c r="A27" s="145" t="s">
        <v>403</v>
      </c>
      <c r="B27" s="139" t="s">
        <v>404</v>
      </c>
      <c r="C27" s="138" t="s">
        <v>198</v>
      </c>
      <c r="D27" s="138">
        <v>346.95</v>
      </c>
      <c r="E27" s="146">
        <v>12.65</v>
      </c>
      <c r="F27" s="146">
        <v>16.190000000000001</v>
      </c>
      <c r="G27" s="147" t="s">
        <v>405</v>
      </c>
      <c r="H27" s="141"/>
      <c r="I27" s="148"/>
      <c r="J27" s="148">
        <v>5617.12</v>
      </c>
    </row>
    <row r="28" spans="1:14" s="156" customFormat="1">
      <c r="A28" s="151" t="s">
        <v>406</v>
      </c>
      <c r="B28" s="152" t="s">
        <v>407</v>
      </c>
      <c r="C28" s="153"/>
      <c r="D28" s="153"/>
      <c r="E28" s="153"/>
      <c r="F28" s="153"/>
      <c r="G28" s="154" t="s">
        <v>408</v>
      </c>
      <c r="H28" s="155"/>
      <c r="I28" s="159"/>
      <c r="J28" s="159"/>
      <c r="L28" s="157">
        <f>SUM(I29:I38)</f>
        <v>13742.71</v>
      </c>
      <c r="M28" s="157">
        <f>SUM(J29:J39)</f>
        <v>66179.640000000014</v>
      </c>
      <c r="N28" s="158">
        <f>M28+L28</f>
        <v>79922.350000000006</v>
      </c>
    </row>
    <row r="29" spans="1:14" ht="56.25" customHeight="1">
      <c r="A29" s="145" t="s">
        <v>409</v>
      </c>
      <c r="B29" s="139" t="s">
        <v>410</v>
      </c>
      <c r="C29" s="138" t="s">
        <v>411</v>
      </c>
      <c r="D29" s="138">
        <v>12.71</v>
      </c>
      <c r="E29" s="146">
        <v>57.75</v>
      </c>
      <c r="F29" s="146">
        <v>73.92</v>
      </c>
      <c r="G29" s="147" t="s">
        <v>412</v>
      </c>
      <c r="H29" s="141">
        <v>12.71</v>
      </c>
      <c r="I29" s="148">
        <v>939.52</v>
      </c>
      <c r="J29" s="148">
        <v>0</v>
      </c>
    </row>
    <row r="30" spans="1:14" ht="43.5" customHeight="1">
      <c r="A30" s="145" t="s">
        <v>413</v>
      </c>
      <c r="B30" s="139" t="s">
        <v>414</v>
      </c>
      <c r="C30" s="138" t="s">
        <v>198</v>
      </c>
      <c r="D30" s="138">
        <v>28.24</v>
      </c>
      <c r="E30" s="146">
        <v>23.05</v>
      </c>
      <c r="F30" s="146">
        <v>29.5</v>
      </c>
      <c r="G30" s="147" t="s">
        <v>415</v>
      </c>
      <c r="H30" s="141">
        <v>28.24</v>
      </c>
      <c r="I30" s="148">
        <v>833.08</v>
      </c>
      <c r="J30" s="148">
        <v>0</v>
      </c>
    </row>
    <row r="31" spans="1:14" ht="68.25" customHeight="1">
      <c r="A31" s="145" t="s">
        <v>416</v>
      </c>
      <c r="B31" s="139" t="s">
        <v>417</v>
      </c>
      <c r="C31" s="138" t="s">
        <v>411</v>
      </c>
      <c r="D31" s="138">
        <v>11.3</v>
      </c>
      <c r="E31" s="146">
        <v>506.68</v>
      </c>
      <c r="F31" s="146">
        <v>648.54999999999995</v>
      </c>
      <c r="G31" s="147" t="s">
        <v>418</v>
      </c>
      <c r="H31" s="141">
        <v>11.3</v>
      </c>
      <c r="I31" s="148">
        <v>7328.62</v>
      </c>
      <c r="J31" s="148">
        <v>0</v>
      </c>
    </row>
    <row r="32" spans="1:14" ht="69" customHeight="1">
      <c r="A32" s="145" t="s">
        <v>419</v>
      </c>
      <c r="B32" s="139" t="s">
        <v>420</v>
      </c>
      <c r="C32" s="138" t="s">
        <v>411</v>
      </c>
      <c r="D32" s="138">
        <v>0.25</v>
      </c>
      <c r="E32" s="146">
        <v>373.52</v>
      </c>
      <c r="F32" s="146">
        <v>478.11</v>
      </c>
      <c r="G32" s="147" t="s">
        <v>421</v>
      </c>
      <c r="H32" s="141">
        <v>0.25</v>
      </c>
      <c r="I32" s="148">
        <v>119.53</v>
      </c>
      <c r="J32" s="148">
        <v>0</v>
      </c>
    </row>
    <row r="33" spans="1:14" ht="81.75" customHeight="1">
      <c r="A33" s="145" t="s">
        <v>422</v>
      </c>
      <c r="B33" s="139" t="s">
        <v>423</v>
      </c>
      <c r="C33" s="138" t="s">
        <v>198</v>
      </c>
      <c r="D33" s="138">
        <v>35.9</v>
      </c>
      <c r="E33" s="146">
        <v>65.52</v>
      </c>
      <c r="F33" s="146">
        <v>83.87</v>
      </c>
      <c r="G33" s="147" t="s">
        <v>424</v>
      </c>
      <c r="H33" s="141">
        <v>35.9</v>
      </c>
      <c r="I33" s="148">
        <v>3010.93</v>
      </c>
      <c r="J33" s="148">
        <v>0</v>
      </c>
    </row>
    <row r="34" spans="1:14" ht="82.5" customHeight="1">
      <c r="A34" s="145" t="s">
        <v>425</v>
      </c>
      <c r="B34" s="139" t="s">
        <v>426</v>
      </c>
      <c r="C34" s="138" t="s">
        <v>198</v>
      </c>
      <c r="D34" s="138">
        <v>35.9</v>
      </c>
      <c r="E34" s="146">
        <v>5.17</v>
      </c>
      <c r="F34" s="146">
        <v>6.62</v>
      </c>
      <c r="G34" s="147" t="s">
        <v>427</v>
      </c>
      <c r="H34" s="141">
        <v>35.9</v>
      </c>
      <c r="I34" s="148">
        <v>237.66</v>
      </c>
      <c r="J34" s="148">
        <v>0</v>
      </c>
    </row>
    <row r="35" spans="1:14" ht="92.25" customHeight="1">
      <c r="A35" s="145" t="s">
        <v>428</v>
      </c>
      <c r="B35" s="139" t="s">
        <v>429</v>
      </c>
      <c r="C35" s="138" t="s">
        <v>198</v>
      </c>
      <c r="D35" s="138">
        <v>35.9</v>
      </c>
      <c r="E35" s="146">
        <v>27.71</v>
      </c>
      <c r="F35" s="146">
        <v>35.47</v>
      </c>
      <c r="G35" s="147" t="s">
        <v>430</v>
      </c>
      <c r="H35" s="141">
        <v>35.9</v>
      </c>
      <c r="I35" s="148">
        <v>1273.3699999999999</v>
      </c>
      <c r="J35" s="148">
        <v>0</v>
      </c>
    </row>
    <row r="36" spans="1:14" ht="31.5" customHeight="1">
      <c r="A36" s="145" t="s">
        <v>431</v>
      </c>
      <c r="B36" s="139" t="s">
        <v>432</v>
      </c>
      <c r="C36" s="138" t="s">
        <v>198</v>
      </c>
      <c r="D36" s="138">
        <v>35.9</v>
      </c>
      <c r="E36" s="146">
        <v>1.91</v>
      </c>
      <c r="F36" s="146">
        <v>2.44</v>
      </c>
      <c r="G36" s="147" t="s">
        <v>433</v>
      </c>
      <c r="H36" s="141"/>
      <c r="I36" s="148"/>
      <c r="J36" s="147">
        <v>87.6</v>
      </c>
    </row>
    <row r="37" spans="1:14" ht="55.5" customHeight="1">
      <c r="A37" s="145" t="s">
        <v>434</v>
      </c>
      <c r="B37" s="139" t="s">
        <v>435</v>
      </c>
      <c r="C37" s="138" t="s">
        <v>198</v>
      </c>
      <c r="D37" s="138">
        <v>35.9</v>
      </c>
      <c r="E37" s="146">
        <v>10.01</v>
      </c>
      <c r="F37" s="146">
        <v>12.81</v>
      </c>
      <c r="G37" s="147" t="s">
        <v>436</v>
      </c>
      <c r="H37" s="141"/>
      <c r="I37" s="148"/>
      <c r="J37" s="147">
        <v>459.88</v>
      </c>
    </row>
    <row r="38" spans="1:14" ht="120.75" customHeight="1">
      <c r="A38" s="145" t="s">
        <v>437</v>
      </c>
      <c r="B38" s="139" t="s">
        <v>438</v>
      </c>
      <c r="C38" s="138" t="s">
        <v>198</v>
      </c>
      <c r="D38" s="138">
        <v>215.33</v>
      </c>
      <c r="E38" s="146">
        <v>199.36</v>
      </c>
      <c r="F38" s="146">
        <v>255.18</v>
      </c>
      <c r="G38" s="147" t="s">
        <v>439</v>
      </c>
      <c r="H38" s="141"/>
      <c r="I38" s="148"/>
      <c r="J38" s="147">
        <v>54947.91</v>
      </c>
    </row>
    <row r="39" spans="1:14">
      <c r="A39" s="145" t="s">
        <v>440</v>
      </c>
      <c r="B39" s="139" t="s">
        <v>441</v>
      </c>
      <c r="C39" s="138" t="s">
        <v>411</v>
      </c>
      <c r="D39" s="138">
        <v>71.5</v>
      </c>
      <c r="E39" s="146">
        <v>116.74</v>
      </c>
      <c r="F39" s="146">
        <v>149.43</v>
      </c>
      <c r="G39" s="147" t="s">
        <v>442</v>
      </c>
      <c r="H39" s="141"/>
      <c r="I39" s="148"/>
      <c r="J39" s="148">
        <v>10684.25</v>
      </c>
    </row>
    <row r="40" spans="1:14" s="156" customFormat="1" ht="15.75" customHeight="1">
      <c r="A40" s="151" t="s">
        <v>443</v>
      </c>
      <c r="B40" s="152" t="s">
        <v>444</v>
      </c>
      <c r="C40" s="153"/>
      <c r="D40" s="153"/>
      <c r="E40" s="153"/>
      <c r="F40" s="153"/>
      <c r="G40" s="154" t="s">
        <v>445</v>
      </c>
      <c r="H40" s="155"/>
      <c r="I40" s="159"/>
      <c r="J40" s="159"/>
    </row>
    <row r="41" spans="1:14" ht="15" customHeight="1">
      <c r="A41" s="160" t="s">
        <v>446</v>
      </c>
      <c r="B41" s="161" t="s">
        <v>447</v>
      </c>
      <c r="C41" s="162"/>
      <c r="D41" s="162"/>
      <c r="E41" s="162"/>
      <c r="F41" s="162"/>
      <c r="G41" s="163" t="s">
        <v>448</v>
      </c>
      <c r="H41" s="164"/>
      <c r="I41" s="165"/>
      <c r="J41" s="165"/>
      <c r="L41" s="121">
        <f>SUM(I42:I109)</f>
        <v>41398.69</v>
      </c>
      <c r="M41" s="121">
        <f>SUM(J42:J109)</f>
        <v>113690.20000000001</v>
      </c>
      <c r="N41" s="122">
        <f>M41+L41</f>
        <v>155088.89000000001</v>
      </c>
    </row>
    <row r="42" spans="1:14" ht="42.75" customHeight="1">
      <c r="A42" s="145" t="s">
        <v>449</v>
      </c>
      <c r="B42" s="139" t="s">
        <v>450</v>
      </c>
      <c r="C42" s="138" t="s">
        <v>411</v>
      </c>
      <c r="D42" s="138">
        <v>2.75</v>
      </c>
      <c r="E42" s="146">
        <v>57.75</v>
      </c>
      <c r="F42" s="146">
        <v>73.92</v>
      </c>
      <c r="G42" s="147" t="s">
        <v>451</v>
      </c>
      <c r="H42" s="141">
        <v>2.75</v>
      </c>
      <c r="I42" s="148">
        <v>203.28</v>
      </c>
      <c r="J42" s="148">
        <v>0</v>
      </c>
    </row>
    <row r="43" spans="1:14" ht="57" customHeight="1">
      <c r="A43" s="145" t="s">
        <v>452</v>
      </c>
      <c r="B43" s="139" t="s">
        <v>453</v>
      </c>
      <c r="C43" s="138" t="s">
        <v>198</v>
      </c>
      <c r="D43" s="138">
        <v>7.85</v>
      </c>
      <c r="E43" s="146">
        <v>23.05</v>
      </c>
      <c r="F43" s="146">
        <v>29.5</v>
      </c>
      <c r="G43" s="147" t="s">
        <v>454</v>
      </c>
      <c r="H43" s="141">
        <v>7.85</v>
      </c>
      <c r="I43" s="148">
        <v>231.58</v>
      </c>
      <c r="J43" s="148">
        <v>0</v>
      </c>
    </row>
    <row r="44" spans="1:14" ht="28.5" customHeight="1">
      <c r="A44" s="145" t="s">
        <v>455</v>
      </c>
      <c r="B44" s="139" t="s">
        <v>456</v>
      </c>
      <c r="C44" s="138" t="s">
        <v>198</v>
      </c>
      <c r="D44" s="138">
        <v>16.96</v>
      </c>
      <c r="E44" s="146">
        <v>37.49</v>
      </c>
      <c r="F44" s="146">
        <v>47.99</v>
      </c>
      <c r="G44" s="147" t="s">
        <v>457</v>
      </c>
      <c r="H44" s="141"/>
      <c r="I44" s="148"/>
      <c r="J44" s="147">
        <v>813.91</v>
      </c>
    </row>
    <row r="45" spans="1:14" ht="67.5" customHeight="1">
      <c r="A45" s="145" t="s">
        <v>458</v>
      </c>
      <c r="B45" s="139" t="s">
        <v>459</v>
      </c>
      <c r="C45" s="138" t="s">
        <v>198</v>
      </c>
      <c r="D45" s="138">
        <v>20.14</v>
      </c>
      <c r="E45" s="146">
        <v>160.94</v>
      </c>
      <c r="F45" s="146">
        <v>206</v>
      </c>
      <c r="G45" s="147" t="s">
        <v>460</v>
      </c>
      <c r="H45" s="141">
        <v>20.14</v>
      </c>
      <c r="I45" s="148">
        <v>4148.84</v>
      </c>
      <c r="J45" s="147">
        <v>0</v>
      </c>
    </row>
    <row r="46" spans="1:14" ht="42" customHeight="1">
      <c r="A46" s="145" t="s">
        <v>461</v>
      </c>
      <c r="B46" s="139" t="s">
        <v>462</v>
      </c>
      <c r="C46" s="138" t="s">
        <v>463</v>
      </c>
      <c r="D46" s="138">
        <v>21</v>
      </c>
      <c r="E46" s="146">
        <v>18.04</v>
      </c>
      <c r="F46" s="146">
        <v>23.09</v>
      </c>
      <c r="G46" s="147" t="s">
        <v>464</v>
      </c>
      <c r="H46" s="141">
        <v>21</v>
      </c>
      <c r="I46" s="148">
        <v>484.89</v>
      </c>
      <c r="J46" s="148">
        <v>0</v>
      </c>
    </row>
    <row r="47" spans="1:14" ht="55.5" customHeight="1">
      <c r="A47" s="145" t="s">
        <v>465</v>
      </c>
      <c r="B47" s="139" t="s">
        <v>466</v>
      </c>
      <c r="C47" s="138" t="s">
        <v>463</v>
      </c>
      <c r="D47" s="138">
        <v>50</v>
      </c>
      <c r="E47" s="146">
        <v>16.760000000000002</v>
      </c>
      <c r="F47" s="146">
        <v>21.45</v>
      </c>
      <c r="G47" s="147" t="s">
        <v>467</v>
      </c>
      <c r="H47" s="141">
        <v>50</v>
      </c>
      <c r="I47" s="148">
        <v>1072.5</v>
      </c>
      <c r="J47" s="148">
        <v>0</v>
      </c>
    </row>
    <row r="48" spans="1:14" ht="55.5" customHeight="1">
      <c r="A48" s="145" t="s">
        <v>468</v>
      </c>
      <c r="B48" s="139" t="s">
        <v>469</v>
      </c>
      <c r="C48" s="138" t="s">
        <v>463</v>
      </c>
      <c r="D48" s="138">
        <v>80</v>
      </c>
      <c r="E48" s="146">
        <v>15.18</v>
      </c>
      <c r="F48" s="146">
        <v>19.43</v>
      </c>
      <c r="G48" s="147" t="s">
        <v>470</v>
      </c>
      <c r="H48" s="141">
        <v>80</v>
      </c>
      <c r="I48" s="148">
        <v>1554.4</v>
      </c>
      <c r="J48" s="148">
        <v>0</v>
      </c>
    </row>
    <row r="49" spans="1:10" ht="70.5" customHeight="1">
      <c r="A49" s="145" t="s">
        <v>471</v>
      </c>
      <c r="B49" s="139" t="s">
        <v>472</v>
      </c>
      <c r="C49" s="138" t="s">
        <v>411</v>
      </c>
      <c r="D49" s="138">
        <v>1.79</v>
      </c>
      <c r="E49" s="146">
        <v>356.6</v>
      </c>
      <c r="F49" s="146">
        <v>456.45</v>
      </c>
      <c r="G49" s="147" t="s">
        <v>473</v>
      </c>
      <c r="H49" s="141">
        <v>1.79</v>
      </c>
      <c r="I49" s="148">
        <v>817.05</v>
      </c>
      <c r="J49" s="148">
        <v>0</v>
      </c>
    </row>
    <row r="50" spans="1:10" s="166" customFormat="1">
      <c r="A50" s="160" t="s">
        <v>474</v>
      </c>
      <c r="B50" s="161" t="s">
        <v>475</v>
      </c>
      <c r="C50" s="162"/>
      <c r="D50" s="162"/>
      <c r="E50" s="162"/>
      <c r="F50" s="162"/>
      <c r="G50" s="163" t="s">
        <v>476</v>
      </c>
      <c r="H50" s="164"/>
      <c r="I50" s="165"/>
      <c r="J50" s="165"/>
    </row>
    <row r="51" spans="1:10" ht="56.25" customHeight="1">
      <c r="A51" s="145" t="s">
        <v>477</v>
      </c>
      <c r="B51" s="139" t="s">
        <v>478</v>
      </c>
      <c r="C51" s="138" t="s">
        <v>198</v>
      </c>
      <c r="D51" s="138">
        <v>37.75</v>
      </c>
      <c r="E51" s="146">
        <v>180.62</v>
      </c>
      <c r="F51" s="146">
        <v>231.19</v>
      </c>
      <c r="G51" s="147" t="s">
        <v>479</v>
      </c>
      <c r="H51" s="141">
        <v>37.75</v>
      </c>
      <c r="I51" s="148">
        <v>8727.42</v>
      </c>
      <c r="J51" s="148">
        <v>0</v>
      </c>
    </row>
    <row r="52" spans="1:10" ht="83.25" customHeight="1">
      <c r="A52" s="145" t="s">
        <v>480</v>
      </c>
      <c r="B52" s="139" t="s">
        <v>481</v>
      </c>
      <c r="C52" s="138" t="s">
        <v>463</v>
      </c>
      <c r="D52" s="138">
        <v>20</v>
      </c>
      <c r="E52" s="146">
        <v>16.03</v>
      </c>
      <c r="F52" s="146">
        <v>20.52</v>
      </c>
      <c r="G52" s="147" t="s">
        <v>482</v>
      </c>
      <c r="H52" s="141">
        <v>20</v>
      </c>
      <c r="I52" s="148">
        <v>410.4</v>
      </c>
      <c r="J52" s="148">
        <v>0</v>
      </c>
    </row>
    <row r="53" spans="1:10" ht="82.5" customHeight="1">
      <c r="A53" s="145" t="s">
        <v>483</v>
      </c>
      <c r="B53" s="139" t="s">
        <v>484</v>
      </c>
      <c r="C53" s="138" t="s">
        <v>463</v>
      </c>
      <c r="D53" s="138">
        <v>202</v>
      </c>
      <c r="E53" s="146">
        <v>14.26</v>
      </c>
      <c r="F53" s="146">
        <v>18.25</v>
      </c>
      <c r="G53" s="147" t="s">
        <v>485</v>
      </c>
      <c r="H53" s="141">
        <v>202</v>
      </c>
      <c r="I53" s="148">
        <v>3686.5</v>
      </c>
      <c r="J53" s="148">
        <v>0</v>
      </c>
    </row>
    <row r="54" spans="1:10" ht="69" customHeight="1">
      <c r="A54" s="145" t="s">
        <v>486</v>
      </c>
      <c r="B54" s="139" t="s">
        <v>420</v>
      </c>
      <c r="C54" s="138" t="s">
        <v>411</v>
      </c>
      <c r="D54" s="138">
        <v>2.2999999999999998</v>
      </c>
      <c r="E54" s="146">
        <v>373.52</v>
      </c>
      <c r="F54" s="146">
        <v>478.11</v>
      </c>
      <c r="G54" s="147" t="s">
        <v>487</v>
      </c>
      <c r="H54" s="141">
        <v>2.2999999999999998</v>
      </c>
      <c r="I54" s="148">
        <v>1099.6500000000001</v>
      </c>
      <c r="J54" s="148">
        <v>0</v>
      </c>
    </row>
    <row r="55" spans="1:10" ht="69" customHeight="1">
      <c r="A55" s="145" t="s">
        <v>488</v>
      </c>
      <c r="B55" s="139" t="s">
        <v>489</v>
      </c>
      <c r="C55" s="138" t="s">
        <v>198</v>
      </c>
      <c r="D55" s="138">
        <v>26.64</v>
      </c>
      <c r="E55" s="146">
        <v>167.36</v>
      </c>
      <c r="F55" s="146">
        <v>214.22</v>
      </c>
      <c r="G55" s="147" t="s">
        <v>490</v>
      </c>
      <c r="H55" s="141">
        <v>26.64</v>
      </c>
      <c r="I55" s="148">
        <v>5706.82</v>
      </c>
      <c r="J55" s="148">
        <v>0</v>
      </c>
    </row>
    <row r="56" spans="1:10" s="166" customFormat="1">
      <c r="A56" s="160" t="s">
        <v>491</v>
      </c>
      <c r="B56" s="161" t="s">
        <v>7</v>
      </c>
      <c r="C56" s="162"/>
      <c r="D56" s="162"/>
      <c r="E56" s="162"/>
      <c r="F56" s="162"/>
      <c r="G56" s="163" t="s">
        <v>492</v>
      </c>
      <c r="H56" s="164"/>
      <c r="I56" s="165"/>
      <c r="J56" s="165"/>
    </row>
    <row r="57" spans="1:10" ht="81" customHeight="1">
      <c r="A57" s="145" t="s">
        <v>493</v>
      </c>
      <c r="B57" s="139" t="s">
        <v>494</v>
      </c>
      <c r="C57" s="138" t="s">
        <v>370</v>
      </c>
      <c r="D57" s="138">
        <v>2</v>
      </c>
      <c r="E57" s="146">
        <v>2104.42</v>
      </c>
      <c r="F57" s="146">
        <v>2693.66</v>
      </c>
      <c r="G57" s="147" t="s">
        <v>495</v>
      </c>
      <c r="H57" s="141"/>
      <c r="I57" s="148"/>
      <c r="J57" s="147">
        <v>5387.32</v>
      </c>
    </row>
    <row r="58" spans="1:10" ht="55.5" customHeight="1">
      <c r="A58" s="145" t="s">
        <v>496</v>
      </c>
      <c r="B58" s="139" t="s">
        <v>497</v>
      </c>
      <c r="C58" s="138" t="s">
        <v>198</v>
      </c>
      <c r="D58" s="138">
        <v>108.35</v>
      </c>
      <c r="E58" s="146">
        <v>265.85000000000002</v>
      </c>
      <c r="F58" s="146">
        <v>340.29</v>
      </c>
      <c r="G58" s="147" t="s">
        <v>498</v>
      </c>
      <c r="H58" s="141"/>
      <c r="I58" s="148"/>
      <c r="J58" s="147">
        <v>36870.42</v>
      </c>
    </row>
    <row r="59" spans="1:10" s="166" customFormat="1">
      <c r="A59" s="160" t="s">
        <v>499</v>
      </c>
      <c r="B59" s="161" t="s">
        <v>500</v>
      </c>
      <c r="C59" s="162"/>
      <c r="D59" s="162"/>
      <c r="E59" s="162"/>
      <c r="F59" s="162"/>
      <c r="G59" s="163" t="s">
        <v>501</v>
      </c>
      <c r="H59" s="164"/>
      <c r="I59" s="165"/>
      <c r="J59" s="165"/>
    </row>
    <row r="60" spans="1:10" ht="81.75" customHeight="1">
      <c r="A60" s="145" t="s">
        <v>502</v>
      </c>
      <c r="B60" s="139" t="s">
        <v>503</v>
      </c>
      <c r="C60" s="138" t="s">
        <v>198</v>
      </c>
      <c r="D60" s="138">
        <v>52.38</v>
      </c>
      <c r="E60" s="146">
        <v>65.349999999999994</v>
      </c>
      <c r="F60" s="146">
        <v>83.65</v>
      </c>
      <c r="G60" s="147" t="s">
        <v>504</v>
      </c>
      <c r="H60" s="141"/>
      <c r="I60" s="148"/>
      <c r="J60" s="147">
        <v>4381.59</v>
      </c>
    </row>
    <row r="61" spans="1:10" ht="44.25" customHeight="1">
      <c r="A61" s="145" t="s">
        <v>505</v>
      </c>
      <c r="B61" s="139" t="s">
        <v>506</v>
      </c>
      <c r="C61" s="138" t="s">
        <v>198</v>
      </c>
      <c r="D61" s="138">
        <v>52.38</v>
      </c>
      <c r="E61" s="146">
        <v>93.79</v>
      </c>
      <c r="F61" s="146">
        <v>120.05</v>
      </c>
      <c r="G61" s="147" t="s">
        <v>507</v>
      </c>
      <c r="H61" s="141"/>
      <c r="I61" s="148"/>
      <c r="J61" s="147">
        <v>6288.22</v>
      </c>
    </row>
    <row r="62" spans="1:10" s="166" customFormat="1">
      <c r="A62" s="160" t="s">
        <v>508</v>
      </c>
      <c r="B62" s="161" t="s">
        <v>509</v>
      </c>
      <c r="C62" s="162"/>
      <c r="D62" s="162"/>
      <c r="E62" s="162"/>
      <c r="F62" s="162"/>
      <c r="G62" s="163" t="s">
        <v>510</v>
      </c>
      <c r="H62" s="164"/>
      <c r="I62" s="165"/>
      <c r="J62" s="165"/>
    </row>
    <row r="63" spans="1:10" ht="83.25" customHeight="1">
      <c r="A63" s="145" t="s">
        <v>511</v>
      </c>
      <c r="B63" s="139" t="s">
        <v>512</v>
      </c>
      <c r="C63" s="138" t="s">
        <v>198</v>
      </c>
      <c r="D63" s="138">
        <v>67.61</v>
      </c>
      <c r="E63" s="146">
        <v>65.52</v>
      </c>
      <c r="F63" s="146">
        <v>83.87</v>
      </c>
      <c r="G63" s="147" t="s">
        <v>513</v>
      </c>
      <c r="H63" s="141">
        <v>67.61</v>
      </c>
      <c r="I63" s="148">
        <v>5670.45</v>
      </c>
      <c r="J63" s="147">
        <v>0</v>
      </c>
    </row>
    <row r="64" spans="1:10" ht="30.75" customHeight="1">
      <c r="A64" s="145" t="s">
        <v>514</v>
      </c>
      <c r="B64" s="139" t="s">
        <v>515</v>
      </c>
      <c r="C64" s="138" t="s">
        <v>16</v>
      </c>
      <c r="D64" s="138">
        <v>6</v>
      </c>
      <c r="E64" s="146">
        <v>53.66</v>
      </c>
      <c r="F64" s="146">
        <v>68.680000000000007</v>
      </c>
      <c r="G64" s="147" t="s">
        <v>516</v>
      </c>
      <c r="H64" s="141">
        <v>6</v>
      </c>
      <c r="I64" s="148">
        <v>412.08</v>
      </c>
      <c r="J64" s="148">
        <v>0</v>
      </c>
    </row>
    <row r="65" spans="1:10" ht="29.25" customHeight="1">
      <c r="A65" s="145" t="s">
        <v>517</v>
      </c>
      <c r="B65" s="139" t="s">
        <v>518</v>
      </c>
      <c r="C65" s="138" t="s">
        <v>16</v>
      </c>
      <c r="D65" s="138">
        <v>9.6</v>
      </c>
      <c r="E65" s="146">
        <v>54.39</v>
      </c>
      <c r="F65" s="146">
        <v>69.62</v>
      </c>
      <c r="G65" s="147" t="s">
        <v>519</v>
      </c>
      <c r="H65" s="141">
        <v>9.6</v>
      </c>
      <c r="I65" s="148">
        <v>668.35</v>
      </c>
      <c r="J65" s="148">
        <v>0</v>
      </c>
    </row>
    <row r="66" spans="1:10" ht="42.75" customHeight="1">
      <c r="A66" s="145" t="s">
        <v>520</v>
      </c>
      <c r="B66" s="139" t="s">
        <v>521</v>
      </c>
      <c r="C66" s="138" t="s">
        <v>16</v>
      </c>
      <c r="D66" s="138">
        <v>9.6</v>
      </c>
      <c r="E66" s="146">
        <v>49.73</v>
      </c>
      <c r="F66" s="146">
        <v>63.65</v>
      </c>
      <c r="G66" s="147" t="s">
        <v>522</v>
      </c>
      <c r="H66" s="141">
        <v>9.6</v>
      </c>
      <c r="I66" s="148">
        <v>611.04</v>
      </c>
      <c r="J66" s="148">
        <v>0</v>
      </c>
    </row>
    <row r="67" spans="1:10" s="166" customFormat="1">
      <c r="A67" s="160" t="s">
        <v>523</v>
      </c>
      <c r="B67" s="161" t="s">
        <v>6</v>
      </c>
      <c r="C67" s="162"/>
      <c r="D67" s="162"/>
      <c r="E67" s="162"/>
      <c r="F67" s="162"/>
      <c r="G67" s="163" t="s">
        <v>524</v>
      </c>
      <c r="H67" s="164"/>
      <c r="I67" s="165"/>
      <c r="J67" s="165"/>
    </row>
    <row r="68" spans="1:10" ht="81" customHeight="1">
      <c r="A68" s="145" t="s">
        <v>525</v>
      </c>
      <c r="B68" s="139" t="s">
        <v>426</v>
      </c>
      <c r="C68" s="138" t="s">
        <v>198</v>
      </c>
      <c r="D68" s="138">
        <v>140.02000000000001</v>
      </c>
      <c r="E68" s="146">
        <v>5.17</v>
      </c>
      <c r="F68" s="146">
        <v>6.62</v>
      </c>
      <c r="G68" s="147" t="s">
        <v>526</v>
      </c>
      <c r="H68" s="141">
        <v>140.02000000000001</v>
      </c>
      <c r="I68" s="148">
        <v>926.93</v>
      </c>
      <c r="J68" s="148">
        <v>0</v>
      </c>
    </row>
    <row r="69" spans="1:10" ht="94.5" customHeight="1">
      <c r="A69" s="145" t="s">
        <v>527</v>
      </c>
      <c r="B69" s="139" t="s">
        <v>528</v>
      </c>
      <c r="C69" s="138" t="s">
        <v>198</v>
      </c>
      <c r="D69" s="138">
        <v>140.02000000000001</v>
      </c>
      <c r="E69" s="146">
        <v>27.71</v>
      </c>
      <c r="F69" s="146">
        <v>35.47</v>
      </c>
      <c r="G69" s="147" t="s">
        <v>529</v>
      </c>
      <c r="H69" s="141">
        <v>140.02000000000001</v>
      </c>
      <c r="I69" s="148">
        <v>4966.51</v>
      </c>
      <c r="J69" s="148">
        <v>0</v>
      </c>
    </row>
    <row r="70" spans="1:10" ht="83.25" customHeight="1">
      <c r="A70" s="145" t="s">
        <v>530</v>
      </c>
      <c r="B70" s="139" t="s">
        <v>531</v>
      </c>
      <c r="C70" s="138" t="s">
        <v>198</v>
      </c>
      <c r="D70" s="138">
        <v>45.06</v>
      </c>
      <c r="E70" s="146">
        <v>163.24</v>
      </c>
      <c r="F70" s="146">
        <v>208.95</v>
      </c>
      <c r="G70" s="147" t="s">
        <v>532</v>
      </c>
      <c r="H70" s="141"/>
      <c r="I70" s="148"/>
      <c r="J70" s="147">
        <v>9415.2900000000009</v>
      </c>
    </row>
    <row r="71" spans="1:10" ht="69" customHeight="1">
      <c r="A71" s="145" t="s">
        <v>533</v>
      </c>
      <c r="B71" s="139" t="s">
        <v>534</v>
      </c>
      <c r="C71" s="138" t="s">
        <v>198</v>
      </c>
      <c r="D71" s="138">
        <v>26.19</v>
      </c>
      <c r="E71" s="146">
        <v>5.52</v>
      </c>
      <c r="F71" s="146">
        <v>7.07</v>
      </c>
      <c r="G71" s="147" t="s">
        <v>535</v>
      </c>
      <c r="H71" s="141"/>
      <c r="I71" s="148"/>
      <c r="J71" s="147">
        <v>185.16</v>
      </c>
    </row>
    <row r="72" spans="1:10" ht="81.75" customHeight="1">
      <c r="A72" s="145" t="s">
        <v>536</v>
      </c>
      <c r="B72" s="139" t="s">
        <v>537</v>
      </c>
      <c r="C72" s="138" t="s">
        <v>198</v>
      </c>
      <c r="D72" s="138">
        <v>26.19</v>
      </c>
      <c r="E72" s="146">
        <v>35.15</v>
      </c>
      <c r="F72" s="146">
        <v>44.99</v>
      </c>
      <c r="G72" s="147" t="s">
        <v>538</v>
      </c>
      <c r="H72" s="141"/>
      <c r="I72" s="148"/>
      <c r="J72" s="147">
        <v>1178.29</v>
      </c>
    </row>
    <row r="73" spans="1:10" s="166" customFormat="1" ht="14.25" customHeight="1">
      <c r="A73" s="160" t="s">
        <v>539</v>
      </c>
      <c r="B73" s="161" t="s">
        <v>540</v>
      </c>
      <c r="C73" s="162"/>
      <c r="D73" s="162"/>
      <c r="E73" s="162"/>
      <c r="F73" s="162"/>
      <c r="G73" s="163" t="s">
        <v>541</v>
      </c>
      <c r="H73" s="164"/>
      <c r="I73" s="165"/>
      <c r="J73" s="165"/>
    </row>
    <row r="74" spans="1:10" ht="30.75" customHeight="1">
      <c r="A74" s="145" t="s">
        <v>542</v>
      </c>
      <c r="B74" s="139" t="s">
        <v>543</v>
      </c>
      <c r="C74" s="138" t="s">
        <v>370</v>
      </c>
      <c r="D74" s="138">
        <v>4</v>
      </c>
      <c r="E74" s="146">
        <v>609.16999999999996</v>
      </c>
      <c r="F74" s="146">
        <v>779.74</v>
      </c>
      <c r="G74" s="147" t="s">
        <v>544</v>
      </c>
      <c r="H74" s="141"/>
      <c r="I74" s="148"/>
      <c r="J74" s="147">
        <v>3118.96</v>
      </c>
    </row>
    <row r="75" spans="1:10" ht="69" customHeight="1">
      <c r="A75" s="145" t="s">
        <v>545</v>
      </c>
      <c r="B75" s="139" t="s">
        <v>546</v>
      </c>
      <c r="C75" s="138" t="s">
        <v>370</v>
      </c>
      <c r="D75" s="138">
        <v>2</v>
      </c>
      <c r="E75" s="146">
        <v>114.77</v>
      </c>
      <c r="F75" s="146">
        <v>146.91</v>
      </c>
      <c r="G75" s="147" t="s">
        <v>547</v>
      </c>
      <c r="H75" s="141"/>
      <c r="I75" s="148"/>
      <c r="J75" s="147">
        <v>293.82</v>
      </c>
    </row>
    <row r="76" spans="1:10" ht="54.75" customHeight="1">
      <c r="A76" s="145" t="s">
        <v>548</v>
      </c>
      <c r="B76" s="139" t="s">
        <v>549</v>
      </c>
      <c r="C76" s="138" t="s">
        <v>370</v>
      </c>
      <c r="D76" s="138">
        <v>2</v>
      </c>
      <c r="E76" s="146">
        <v>57.93</v>
      </c>
      <c r="F76" s="146">
        <v>74.150000000000006</v>
      </c>
      <c r="G76" s="147" t="s">
        <v>550</v>
      </c>
      <c r="H76" s="141"/>
      <c r="I76" s="148"/>
      <c r="J76" s="147">
        <v>148.30000000000001</v>
      </c>
    </row>
    <row r="77" spans="1:10" ht="38.25">
      <c r="A77" s="145" t="s">
        <v>551</v>
      </c>
      <c r="B77" s="139" t="s">
        <v>552</v>
      </c>
      <c r="C77" s="138" t="s">
        <v>370</v>
      </c>
      <c r="D77" s="138">
        <v>2</v>
      </c>
      <c r="E77" s="146">
        <v>124.37</v>
      </c>
      <c r="F77" s="146">
        <v>159.19</v>
      </c>
      <c r="G77" s="147" t="s">
        <v>553</v>
      </c>
      <c r="H77" s="141"/>
      <c r="I77" s="148"/>
      <c r="J77" s="147">
        <v>318.38</v>
      </c>
    </row>
    <row r="78" spans="1:10" ht="54.75" customHeight="1">
      <c r="A78" s="145" t="s">
        <v>554</v>
      </c>
      <c r="B78" s="139" t="s">
        <v>555</v>
      </c>
      <c r="C78" s="138" t="s">
        <v>370</v>
      </c>
      <c r="D78" s="138">
        <v>2</v>
      </c>
      <c r="E78" s="146">
        <v>104.57</v>
      </c>
      <c r="F78" s="146">
        <v>133.85</v>
      </c>
      <c r="G78" s="147" t="s">
        <v>556</v>
      </c>
      <c r="H78" s="141"/>
      <c r="I78" s="148"/>
      <c r="J78" s="147">
        <v>267.7</v>
      </c>
    </row>
    <row r="79" spans="1:10" ht="67.5" customHeight="1">
      <c r="A79" s="145" t="s">
        <v>557</v>
      </c>
      <c r="B79" s="139" t="s">
        <v>558</v>
      </c>
      <c r="C79" s="138" t="s">
        <v>370</v>
      </c>
      <c r="D79" s="138">
        <v>1</v>
      </c>
      <c r="E79" s="146">
        <v>3645.13</v>
      </c>
      <c r="F79" s="146">
        <v>4665.7700000000004</v>
      </c>
      <c r="G79" s="147" t="s">
        <v>559</v>
      </c>
      <c r="H79" s="141"/>
      <c r="I79" s="148"/>
      <c r="J79" s="147">
        <v>4665.7700000000004</v>
      </c>
    </row>
    <row r="80" spans="1:10" ht="66" customHeight="1">
      <c r="A80" s="145" t="s">
        <v>560</v>
      </c>
      <c r="B80" s="139" t="s">
        <v>561</v>
      </c>
      <c r="C80" s="138" t="s">
        <v>370</v>
      </c>
      <c r="D80" s="138">
        <v>1</v>
      </c>
      <c r="E80" s="146">
        <v>3347.77</v>
      </c>
      <c r="F80" s="146">
        <v>4285.1499999999996</v>
      </c>
      <c r="G80" s="147" t="s">
        <v>562</v>
      </c>
      <c r="H80" s="141"/>
      <c r="I80" s="148"/>
      <c r="J80" s="147">
        <v>4285.1499999999996</v>
      </c>
    </row>
    <row r="81" spans="1:10" s="166" customFormat="1">
      <c r="A81" s="160" t="s">
        <v>563</v>
      </c>
      <c r="B81" s="161" t="s">
        <v>564</v>
      </c>
      <c r="C81" s="162"/>
      <c r="D81" s="162"/>
      <c r="E81" s="162"/>
      <c r="F81" s="162"/>
      <c r="G81" s="163" t="s">
        <v>565</v>
      </c>
      <c r="H81" s="164"/>
      <c r="I81" s="165"/>
      <c r="J81" s="165"/>
    </row>
    <row r="82" spans="1:10" ht="69" customHeight="1">
      <c r="A82" s="145" t="s">
        <v>566</v>
      </c>
      <c r="B82" s="139" t="s">
        <v>567</v>
      </c>
      <c r="C82" s="138" t="s">
        <v>370</v>
      </c>
      <c r="D82" s="138">
        <v>1</v>
      </c>
      <c r="E82" s="146">
        <v>1928.63</v>
      </c>
      <c r="F82" s="146">
        <v>2468.65</v>
      </c>
      <c r="G82" s="147" t="s">
        <v>568</v>
      </c>
      <c r="H82" s="141"/>
      <c r="I82" s="148"/>
      <c r="J82" s="147">
        <v>2468.65</v>
      </c>
    </row>
    <row r="83" spans="1:10" ht="17.25" customHeight="1">
      <c r="A83" s="145" t="s">
        <v>569</v>
      </c>
      <c r="B83" s="139" t="s">
        <v>570</v>
      </c>
      <c r="C83" s="138" t="s">
        <v>370</v>
      </c>
      <c r="D83" s="138">
        <v>1</v>
      </c>
      <c r="E83" s="146">
        <v>131.34</v>
      </c>
      <c r="F83" s="146">
        <v>168.12</v>
      </c>
      <c r="G83" s="147" t="s">
        <v>571</v>
      </c>
      <c r="H83" s="141"/>
      <c r="I83" s="148"/>
      <c r="J83" s="147">
        <v>168.12</v>
      </c>
    </row>
    <row r="84" spans="1:10" ht="54" customHeight="1">
      <c r="A84" s="145" t="s">
        <v>572</v>
      </c>
      <c r="B84" s="139" t="s">
        <v>1021</v>
      </c>
      <c r="C84" s="138" t="s">
        <v>370</v>
      </c>
      <c r="D84" s="138">
        <v>1</v>
      </c>
      <c r="E84" s="146">
        <v>69.78</v>
      </c>
      <c r="F84" s="146">
        <v>89.32</v>
      </c>
      <c r="G84" s="147" t="s">
        <v>573</v>
      </c>
      <c r="H84" s="141"/>
      <c r="I84" s="148"/>
      <c r="J84" s="147">
        <v>89.32</v>
      </c>
    </row>
    <row r="85" spans="1:10" ht="30.75" customHeight="1">
      <c r="A85" s="145" t="s">
        <v>574</v>
      </c>
      <c r="B85" s="139" t="s">
        <v>575</v>
      </c>
      <c r="C85" s="138" t="s">
        <v>370</v>
      </c>
      <c r="D85" s="138">
        <v>4</v>
      </c>
      <c r="E85" s="146">
        <v>78</v>
      </c>
      <c r="F85" s="146">
        <v>99.84</v>
      </c>
      <c r="G85" s="147" t="s">
        <v>576</v>
      </c>
      <c r="H85" s="141"/>
      <c r="I85" s="148"/>
      <c r="J85" s="147">
        <v>399.36</v>
      </c>
    </row>
    <row r="86" spans="1:10" ht="57" customHeight="1">
      <c r="A86" s="145" t="s">
        <v>577</v>
      </c>
      <c r="B86" s="139" t="s">
        <v>578</v>
      </c>
      <c r="C86" s="138" t="s">
        <v>370</v>
      </c>
      <c r="D86" s="138">
        <v>4</v>
      </c>
      <c r="E86" s="146">
        <v>32.97</v>
      </c>
      <c r="F86" s="146">
        <v>42.2</v>
      </c>
      <c r="G86" s="147" t="s">
        <v>579</v>
      </c>
      <c r="H86" s="141"/>
      <c r="I86" s="148"/>
      <c r="J86" s="147">
        <v>168.8</v>
      </c>
    </row>
    <row r="87" spans="1:10" ht="72.75" customHeight="1">
      <c r="A87" s="145" t="s">
        <v>580</v>
      </c>
      <c r="B87" s="139" t="s">
        <v>581</v>
      </c>
      <c r="C87" s="138" t="s">
        <v>370</v>
      </c>
      <c r="D87" s="138">
        <v>2</v>
      </c>
      <c r="E87" s="146">
        <v>133.68</v>
      </c>
      <c r="F87" s="146">
        <v>171.11</v>
      </c>
      <c r="G87" s="147" t="s">
        <v>582</v>
      </c>
      <c r="H87" s="141"/>
      <c r="I87" s="148"/>
      <c r="J87" s="147">
        <v>342.22</v>
      </c>
    </row>
    <row r="88" spans="1:10" ht="81.75" customHeight="1">
      <c r="A88" s="145" t="s">
        <v>583</v>
      </c>
      <c r="B88" s="139" t="s">
        <v>584</v>
      </c>
      <c r="C88" s="138" t="s">
        <v>370</v>
      </c>
      <c r="D88" s="138">
        <v>2</v>
      </c>
      <c r="E88" s="146">
        <v>146.16999999999999</v>
      </c>
      <c r="F88" s="146">
        <v>187.1</v>
      </c>
      <c r="G88" s="147" t="s">
        <v>585</v>
      </c>
      <c r="H88" s="141"/>
      <c r="I88" s="148"/>
      <c r="J88" s="147">
        <v>374.2</v>
      </c>
    </row>
    <row r="89" spans="1:10" ht="66.75" customHeight="1">
      <c r="A89" s="145" t="s">
        <v>586</v>
      </c>
      <c r="B89" s="139" t="s">
        <v>587</v>
      </c>
      <c r="C89" s="138" t="s">
        <v>370</v>
      </c>
      <c r="D89" s="138">
        <v>8</v>
      </c>
      <c r="E89" s="146">
        <v>153.76</v>
      </c>
      <c r="F89" s="146">
        <v>196.81</v>
      </c>
      <c r="G89" s="147" t="s">
        <v>588</v>
      </c>
      <c r="H89" s="141"/>
      <c r="I89" s="148"/>
      <c r="J89" s="147">
        <v>1574.48</v>
      </c>
    </row>
    <row r="90" spans="1:10" ht="66" customHeight="1">
      <c r="A90" s="145" t="s">
        <v>589</v>
      </c>
      <c r="B90" s="139" t="s">
        <v>590</v>
      </c>
      <c r="C90" s="138" t="s">
        <v>370</v>
      </c>
      <c r="D90" s="138">
        <v>2</v>
      </c>
      <c r="E90" s="146">
        <v>170.26</v>
      </c>
      <c r="F90" s="146">
        <v>217.93</v>
      </c>
      <c r="G90" s="147" t="s">
        <v>591</v>
      </c>
      <c r="H90" s="141"/>
      <c r="I90" s="148"/>
      <c r="J90" s="147">
        <v>435.86</v>
      </c>
    </row>
    <row r="91" spans="1:10" ht="45.75" customHeight="1">
      <c r="A91" s="145" t="s">
        <v>592</v>
      </c>
      <c r="B91" s="139" t="s">
        <v>593</v>
      </c>
      <c r="C91" s="138" t="s">
        <v>370</v>
      </c>
      <c r="D91" s="138">
        <v>1</v>
      </c>
      <c r="E91" s="146">
        <v>13.91</v>
      </c>
      <c r="F91" s="146">
        <v>17.8</v>
      </c>
      <c r="G91" s="147" t="s">
        <v>594</v>
      </c>
      <c r="H91" s="141"/>
      <c r="I91" s="148"/>
      <c r="J91" s="147">
        <v>17.8</v>
      </c>
    </row>
    <row r="92" spans="1:10" ht="45.75" customHeight="1">
      <c r="A92" s="145" t="s">
        <v>595</v>
      </c>
      <c r="B92" s="139" t="s">
        <v>596</v>
      </c>
      <c r="C92" s="138" t="s">
        <v>370</v>
      </c>
      <c r="D92" s="138">
        <v>5</v>
      </c>
      <c r="E92" s="146">
        <v>12.51</v>
      </c>
      <c r="F92" s="146">
        <v>16.010000000000002</v>
      </c>
      <c r="G92" s="147" t="s">
        <v>597</v>
      </c>
      <c r="H92" s="141"/>
      <c r="I92" s="148"/>
      <c r="J92" s="147">
        <v>80.05</v>
      </c>
    </row>
    <row r="93" spans="1:10" ht="45.75" customHeight="1">
      <c r="A93" s="145" t="s">
        <v>598</v>
      </c>
      <c r="B93" s="139" t="s">
        <v>599</v>
      </c>
      <c r="C93" s="138" t="s">
        <v>370</v>
      </c>
      <c r="D93" s="138">
        <v>1</v>
      </c>
      <c r="E93" s="146">
        <v>168.32</v>
      </c>
      <c r="F93" s="146">
        <v>215.45</v>
      </c>
      <c r="G93" s="147" t="s">
        <v>600</v>
      </c>
      <c r="H93" s="141"/>
      <c r="I93" s="148"/>
      <c r="J93" s="147">
        <v>215.45</v>
      </c>
    </row>
    <row r="94" spans="1:10" ht="42" customHeight="1">
      <c r="A94" s="145" t="s">
        <v>601</v>
      </c>
      <c r="B94" s="139" t="s">
        <v>602</v>
      </c>
      <c r="C94" s="138" t="s">
        <v>370</v>
      </c>
      <c r="D94" s="138">
        <v>4</v>
      </c>
      <c r="E94" s="146">
        <v>80.55</v>
      </c>
      <c r="F94" s="146">
        <v>103.1</v>
      </c>
      <c r="G94" s="147" t="s">
        <v>603</v>
      </c>
      <c r="H94" s="141"/>
      <c r="I94" s="148"/>
      <c r="J94" s="147">
        <v>412.4</v>
      </c>
    </row>
    <row r="95" spans="1:10" s="166" customFormat="1">
      <c r="A95" s="160" t="s">
        <v>604</v>
      </c>
      <c r="B95" s="161" t="s">
        <v>3</v>
      </c>
      <c r="C95" s="162"/>
      <c r="D95" s="162"/>
      <c r="E95" s="162"/>
      <c r="F95" s="162"/>
      <c r="G95" s="163" t="s">
        <v>605</v>
      </c>
      <c r="H95" s="164"/>
      <c r="I95" s="165"/>
      <c r="J95" s="165"/>
    </row>
    <row r="96" spans="1:10" ht="43.5" customHeight="1">
      <c r="A96" s="145" t="s">
        <v>606</v>
      </c>
      <c r="B96" s="139" t="s">
        <v>1132</v>
      </c>
      <c r="C96" s="138" t="s">
        <v>198</v>
      </c>
      <c r="D96" s="138">
        <v>67.06</v>
      </c>
      <c r="E96" s="146">
        <v>2.19</v>
      </c>
      <c r="F96" s="146">
        <v>2.8</v>
      </c>
      <c r="G96" s="147" t="s">
        <v>607</v>
      </c>
      <c r="H96" s="141"/>
      <c r="I96" s="148"/>
      <c r="J96" s="147">
        <v>187.77</v>
      </c>
    </row>
    <row r="97" spans="1:15" ht="45" customHeight="1">
      <c r="A97" s="145" t="s">
        <v>608</v>
      </c>
      <c r="B97" s="139" t="s">
        <v>1133</v>
      </c>
      <c r="C97" s="138" t="s">
        <v>198</v>
      </c>
      <c r="D97" s="138">
        <v>67.06</v>
      </c>
      <c r="E97" s="146">
        <v>18.649999999999999</v>
      </c>
      <c r="F97" s="146">
        <v>23.87</v>
      </c>
      <c r="G97" s="147" t="s">
        <v>609</v>
      </c>
      <c r="H97" s="141"/>
      <c r="I97" s="148"/>
      <c r="J97" s="147">
        <v>1600.72</v>
      </c>
    </row>
    <row r="98" spans="1:15" ht="44.25" customHeight="1">
      <c r="A98" s="145" t="s">
        <v>610</v>
      </c>
      <c r="B98" s="139" t="s">
        <v>1134</v>
      </c>
      <c r="C98" s="138" t="s">
        <v>198</v>
      </c>
      <c r="D98" s="138">
        <v>67.06</v>
      </c>
      <c r="E98" s="146">
        <v>11.65</v>
      </c>
      <c r="F98" s="146">
        <v>14.91</v>
      </c>
      <c r="G98" s="147" t="s">
        <v>611</v>
      </c>
      <c r="H98" s="141"/>
      <c r="I98" s="148"/>
      <c r="J98" s="147">
        <v>999.86</v>
      </c>
    </row>
    <row r="99" spans="1:15" ht="30.75" customHeight="1">
      <c r="A99" s="145" t="s">
        <v>612</v>
      </c>
      <c r="B99" s="139" t="s">
        <v>613</v>
      </c>
      <c r="C99" s="138" t="s">
        <v>198</v>
      </c>
      <c r="D99" s="138">
        <v>26.19</v>
      </c>
      <c r="E99" s="146">
        <v>2.21</v>
      </c>
      <c r="F99" s="146">
        <v>2.83</v>
      </c>
      <c r="G99" s="147" t="s">
        <v>614</v>
      </c>
      <c r="H99" s="141"/>
      <c r="I99" s="148"/>
      <c r="J99" s="147">
        <v>74.12</v>
      </c>
    </row>
    <row r="100" spans="1:15" ht="29.25" customHeight="1">
      <c r="A100" s="145" t="s">
        <v>615</v>
      </c>
      <c r="B100" s="139" t="s">
        <v>616</v>
      </c>
      <c r="C100" s="138" t="s">
        <v>198</v>
      </c>
      <c r="D100" s="138">
        <v>26.19</v>
      </c>
      <c r="E100" s="146">
        <v>19.54</v>
      </c>
      <c r="F100" s="146">
        <v>25.01</v>
      </c>
      <c r="G100" s="147" t="s">
        <v>617</v>
      </c>
      <c r="H100" s="141"/>
      <c r="I100" s="148"/>
      <c r="J100" s="147">
        <v>655.01</v>
      </c>
    </row>
    <row r="101" spans="1:15" ht="45.75" customHeight="1">
      <c r="A101" s="145" t="s">
        <v>618</v>
      </c>
      <c r="B101" s="139" t="s">
        <v>1135</v>
      </c>
      <c r="C101" s="138" t="s">
        <v>198</v>
      </c>
      <c r="D101" s="138">
        <v>26.19</v>
      </c>
      <c r="E101" s="146">
        <v>11.38</v>
      </c>
      <c r="F101" s="146">
        <v>14.57</v>
      </c>
      <c r="G101" s="147" t="s">
        <v>619</v>
      </c>
      <c r="H101" s="141"/>
      <c r="I101" s="148"/>
      <c r="J101" s="147">
        <v>381.59</v>
      </c>
    </row>
    <row r="102" spans="1:15" ht="68.25" customHeight="1">
      <c r="A102" s="145" t="s">
        <v>620</v>
      </c>
      <c r="B102" s="139" t="s">
        <v>1031</v>
      </c>
      <c r="C102" s="138" t="s">
        <v>198</v>
      </c>
      <c r="D102" s="138">
        <v>21.71</v>
      </c>
      <c r="E102" s="146">
        <v>19.64</v>
      </c>
      <c r="F102" s="146">
        <v>25.14</v>
      </c>
      <c r="G102" s="147" t="s">
        <v>621</v>
      </c>
      <c r="H102" s="141"/>
      <c r="I102" s="148"/>
      <c r="J102" s="147">
        <v>545.79</v>
      </c>
    </row>
    <row r="103" spans="1:15" s="166" customFormat="1">
      <c r="A103" s="160" t="s">
        <v>622</v>
      </c>
      <c r="B103" s="161" t="s">
        <v>281</v>
      </c>
      <c r="C103" s="162"/>
      <c r="D103" s="162"/>
      <c r="E103" s="162"/>
      <c r="F103" s="162"/>
      <c r="G103" s="163" t="s">
        <v>623</v>
      </c>
      <c r="H103" s="164"/>
      <c r="I103" s="165"/>
      <c r="J103" s="165"/>
    </row>
    <row r="104" spans="1:15" ht="29.25" customHeight="1">
      <c r="A104" s="145" t="s">
        <v>624</v>
      </c>
      <c r="B104" s="139" t="s">
        <v>625</v>
      </c>
      <c r="C104" s="138" t="s">
        <v>198</v>
      </c>
      <c r="D104" s="138">
        <v>11.34</v>
      </c>
      <c r="E104" s="146">
        <v>766.04</v>
      </c>
      <c r="F104" s="146">
        <v>980.53</v>
      </c>
      <c r="G104" s="147" t="s">
        <v>626</v>
      </c>
      <c r="H104" s="141"/>
      <c r="I104" s="148"/>
      <c r="J104" s="147">
        <v>11119.21</v>
      </c>
    </row>
    <row r="105" spans="1:15" ht="27.75" customHeight="1">
      <c r="A105" s="145" t="s">
        <v>627</v>
      </c>
      <c r="B105" s="139" t="s">
        <v>628</v>
      </c>
      <c r="C105" s="138" t="s">
        <v>198</v>
      </c>
      <c r="D105" s="138">
        <v>8.4</v>
      </c>
      <c r="E105" s="146">
        <v>766.04</v>
      </c>
      <c r="F105" s="146">
        <v>980.53</v>
      </c>
      <c r="G105" s="147" t="s">
        <v>629</v>
      </c>
      <c r="H105" s="141"/>
      <c r="I105" s="148"/>
      <c r="J105" s="147">
        <v>8236.4500000000007</v>
      </c>
    </row>
    <row r="106" spans="1:15" s="166" customFormat="1">
      <c r="A106" s="160" t="s">
        <v>630</v>
      </c>
      <c r="B106" s="161" t="s">
        <v>63</v>
      </c>
      <c r="C106" s="162"/>
      <c r="D106" s="162"/>
      <c r="E106" s="162"/>
      <c r="F106" s="162"/>
      <c r="G106" s="163" t="s">
        <v>631</v>
      </c>
      <c r="H106" s="164"/>
      <c r="I106" s="165"/>
      <c r="J106" s="165"/>
    </row>
    <row r="107" spans="1:15" ht="15" customHeight="1">
      <c r="A107" s="145" t="s">
        <v>632</v>
      </c>
      <c r="B107" s="139" t="s">
        <v>633</v>
      </c>
      <c r="C107" s="138" t="s">
        <v>198</v>
      </c>
      <c r="D107" s="138">
        <v>5.98</v>
      </c>
      <c r="E107" s="146">
        <v>558.82000000000005</v>
      </c>
      <c r="F107" s="146">
        <v>715.29</v>
      </c>
      <c r="G107" s="147" t="s">
        <v>634</v>
      </c>
      <c r="H107" s="141"/>
      <c r="I107" s="148"/>
      <c r="J107" s="147">
        <v>4277.43</v>
      </c>
    </row>
    <row r="108" spans="1:15" ht="69.75" customHeight="1">
      <c r="A108" s="145" t="s">
        <v>635</v>
      </c>
      <c r="B108" s="139" t="s">
        <v>636</v>
      </c>
      <c r="C108" s="138" t="s">
        <v>370</v>
      </c>
      <c r="D108" s="138">
        <v>2</v>
      </c>
      <c r="E108" s="146">
        <v>386.87</v>
      </c>
      <c r="F108" s="146">
        <v>495.19</v>
      </c>
      <c r="G108" s="147" t="s">
        <v>637</v>
      </c>
      <c r="H108" s="141"/>
      <c r="I108" s="148"/>
      <c r="J108" s="147">
        <v>990.38</v>
      </c>
    </row>
    <row r="109" spans="1:15" ht="57" customHeight="1">
      <c r="A109" s="145" t="s">
        <v>638</v>
      </c>
      <c r="B109" s="139" t="s">
        <v>639</v>
      </c>
      <c r="C109" s="138" t="s">
        <v>370</v>
      </c>
      <c r="D109" s="138">
        <v>2</v>
      </c>
      <c r="E109" s="146">
        <v>100.34</v>
      </c>
      <c r="F109" s="146">
        <v>128.44</v>
      </c>
      <c r="G109" s="147" t="s">
        <v>640</v>
      </c>
      <c r="H109" s="141"/>
      <c r="I109" s="148"/>
      <c r="J109" s="147">
        <v>256.88</v>
      </c>
    </row>
    <row r="110" spans="1:15" s="156" customFormat="1">
      <c r="A110" s="151" t="s">
        <v>641</v>
      </c>
      <c r="B110" s="152" t="s">
        <v>564</v>
      </c>
      <c r="C110" s="153"/>
      <c r="D110" s="153"/>
      <c r="E110" s="153"/>
      <c r="F110" s="153"/>
      <c r="G110" s="154" t="s">
        <v>642</v>
      </c>
      <c r="H110" s="155"/>
      <c r="I110" s="159"/>
      <c r="J110" s="167"/>
      <c r="M110" s="168">
        <f>SUM(J111:J119)</f>
        <v>52600.49</v>
      </c>
      <c r="N110" s="157">
        <f>52600.49</f>
        <v>52600.49</v>
      </c>
      <c r="O110" s="168">
        <f>SUM(M110-N110)</f>
        <v>0</v>
      </c>
    </row>
    <row r="111" spans="1:15" ht="27.75" customHeight="1">
      <c r="A111" s="145" t="s">
        <v>643</v>
      </c>
      <c r="B111" s="139" t="s">
        <v>644</v>
      </c>
      <c r="C111" s="138" t="s">
        <v>370</v>
      </c>
      <c r="D111" s="138">
        <v>10</v>
      </c>
      <c r="E111" s="146">
        <v>1853.15</v>
      </c>
      <c r="F111" s="146">
        <v>2372.0300000000002</v>
      </c>
      <c r="G111" s="147" t="s">
        <v>645</v>
      </c>
      <c r="H111" s="141"/>
      <c r="I111" s="148"/>
      <c r="J111" s="149">
        <v>23720.3</v>
      </c>
    </row>
    <row r="112" spans="1:15" ht="29.25" customHeight="1">
      <c r="A112" s="145" t="s">
        <v>646</v>
      </c>
      <c r="B112" s="139" t="s">
        <v>647</v>
      </c>
      <c r="C112" s="138" t="s">
        <v>370</v>
      </c>
      <c r="D112" s="138">
        <v>4</v>
      </c>
      <c r="E112" s="146">
        <v>1307.0999999999999</v>
      </c>
      <c r="F112" s="146">
        <v>1673.09</v>
      </c>
      <c r="G112" s="147" t="s">
        <v>648</v>
      </c>
      <c r="H112" s="141"/>
      <c r="I112" s="148"/>
      <c r="J112" s="149">
        <v>6692.36</v>
      </c>
    </row>
    <row r="113" spans="1:14" ht="44.25" customHeight="1">
      <c r="A113" s="145" t="s">
        <v>649</v>
      </c>
      <c r="B113" s="139" t="s">
        <v>942</v>
      </c>
      <c r="C113" s="138" t="s">
        <v>370</v>
      </c>
      <c r="D113" s="138">
        <v>10</v>
      </c>
      <c r="E113" s="146">
        <v>603.97</v>
      </c>
      <c r="F113" s="146">
        <v>773.08</v>
      </c>
      <c r="G113" s="147" t="s">
        <v>650</v>
      </c>
      <c r="H113" s="141"/>
      <c r="I113" s="148"/>
      <c r="J113" s="149">
        <v>7730.8</v>
      </c>
    </row>
    <row r="114" spans="1:14" ht="30.75" customHeight="1">
      <c r="A114" s="145" t="s">
        <v>651</v>
      </c>
      <c r="B114" s="139" t="s">
        <v>652</v>
      </c>
      <c r="C114" s="138" t="s">
        <v>370</v>
      </c>
      <c r="D114" s="138">
        <v>10</v>
      </c>
      <c r="E114" s="146">
        <v>76.819999999999993</v>
      </c>
      <c r="F114" s="146">
        <v>98.33</v>
      </c>
      <c r="G114" s="147" t="s">
        <v>653</v>
      </c>
      <c r="H114" s="141"/>
      <c r="I114" s="148"/>
      <c r="J114" s="149">
        <v>983.3</v>
      </c>
    </row>
    <row r="115" spans="1:14" ht="31.5" customHeight="1">
      <c r="A115" s="145" t="s">
        <v>654</v>
      </c>
      <c r="B115" s="139" t="s">
        <v>655</v>
      </c>
      <c r="C115" s="138" t="s">
        <v>370</v>
      </c>
      <c r="D115" s="138">
        <v>8</v>
      </c>
      <c r="E115" s="146">
        <v>467.86</v>
      </c>
      <c r="F115" s="146">
        <v>598.86</v>
      </c>
      <c r="G115" s="147" t="s">
        <v>656</v>
      </c>
      <c r="H115" s="141"/>
      <c r="I115" s="148"/>
      <c r="J115" s="149">
        <v>4790.88</v>
      </c>
    </row>
    <row r="116" spans="1:14" ht="56.25" customHeight="1">
      <c r="A116" s="145" t="s">
        <v>657</v>
      </c>
      <c r="B116" s="139" t="s">
        <v>1038</v>
      </c>
      <c r="C116" s="138" t="s">
        <v>370</v>
      </c>
      <c r="D116" s="138">
        <v>16</v>
      </c>
      <c r="E116" s="146">
        <v>124.1</v>
      </c>
      <c r="F116" s="146">
        <v>158.85</v>
      </c>
      <c r="G116" s="147" t="s">
        <v>658</v>
      </c>
      <c r="H116" s="141"/>
      <c r="I116" s="148"/>
      <c r="J116" s="149">
        <v>2541.6</v>
      </c>
    </row>
    <row r="117" spans="1:14" ht="45" customHeight="1">
      <c r="A117" s="145" t="s">
        <v>659</v>
      </c>
      <c r="B117" s="139" t="s">
        <v>660</v>
      </c>
      <c r="C117" s="138" t="s">
        <v>370</v>
      </c>
      <c r="D117" s="138">
        <v>14</v>
      </c>
      <c r="E117" s="146">
        <v>60.62</v>
      </c>
      <c r="F117" s="146">
        <v>77.59</v>
      </c>
      <c r="G117" s="147" t="s">
        <v>661</v>
      </c>
      <c r="H117" s="141"/>
      <c r="I117" s="148"/>
      <c r="J117" s="149">
        <v>1086.26</v>
      </c>
    </row>
    <row r="118" spans="1:14" ht="56.25" customHeight="1">
      <c r="A118" s="145" t="s">
        <v>662</v>
      </c>
      <c r="B118" s="139" t="s">
        <v>1136</v>
      </c>
      <c r="C118" s="138" t="s">
        <v>16</v>
      </c>
      <c r="D118" s="138">
        <v>149.74</v>
      </c>
      <c r="E118" s="146">
        <v>11.15</v>
      </c>
      <c r="F118" s="146">
        <v>14.27</v>
      </c>
      <c r="G118" s="147" t="s">
        <v>663</v>
      </c>
      <c r="H118" s="141"/>
      <c r="I118" s="148"/>
      <c r="J118" s="149">
        <v>2136.79</v>
      </c>
    </row>
    <row r="119" spans="1:14" ht="30.75" customHeight="1">
      <c r="A119" s="145" t="s">
        <v>664</v>
      </c>
      <c r="B119" s="139" t="s">
        <v>665</v>
      </c>
      <c r="C119" s="138" t="s">
        <v>16</v>
      </c>
      <c r="D119" s="138">
        <v>209.49</v>
      </c>
      <c r="E119" s="146">
        <v>10.88</v>
      </c>
      <c r="F119" s="146">
        <v>13.93</v>
      </c>
      <c r="G119" s="147" t="s">
        <v>666</v>
      </c>
      <c r="H119" s="141"/>
      <c r="I119" s="148"/>
      <c r="J119" s="149">
        <v>2918.2</v>
      </c>
    </row>
    <row r="120" spans="1:14" s="156" customFormat="1">
      <c r="A120" s="151" t="s">
        <v>667</v>
      </c>
      <c r="B120" s="152" t="s">
        <v>668</v>
      </c>
      <c r="C120" s="153"/>
      <c r="D120" s="153"/>
      <c r="E120" s="153"/>
      <c r="F120" s="153"/>
      <c r="G120" s="154" t="s">
        <v>669</v>
      </c>
      <c r="H120" s="155"/>
      <c r="I120" s="159"/>
      <c r="J120" s="159"/>
      <c r="N120" s="157" t="str">
        <f>G120</f>
        <v>39.260,96</v>
      </c>
    </row>
    <row r="121" spans="1:14" ht="27.75" customHeight="1">
      <c r="A121" s="145" t="s">
        <v>670</v>
      </c>
      <c r="B121" s="139" t="s">
        <v>671</v>
      </c>
      <c r="C121" s="138" t="s">
        <v>370</v>
      </c>
      <c r="D121" s="138">
        <v>18</v>
      </c>
      <c r="E121" s="146">
        <v>889.75</v>
      </c>
      <c r="F121" s="146">
        <v>1138.8800000000001</v>
      </c>
      <c r="G121" s="147" t="s">
        <v>672</v>
      </c>
      <c r="H121" s="141"/>
      <c r="I121" s="148"/>
      <c r="J121" s="147">
        <v>20499.84</v>
      </c>
    </row>
    <row r="122" spans="1:14" ht="42.75" customHeight="1">
      <c r="A122" s="145" t="s">
        <v>673</v>
      </c>
      <c r="B122" s="139" t="s">
        <v>450</v>
      </c>
      <c r="C122" s="138" t="s">
        <v>411</v>
      </c>
      <c r="D122" s="138">
        <v>0.32</v>
      </c>
      <c r="E122" s="146">
        <v>57.75</v>
      </c>
      <c r="F122" s="146">
        <v>73.92</v>
      </c>
      <c r="G122" s="147" t="s">
        <v>674</v>
      </c>
      <c r="H122" s="141"/>
      <c r="I122" s="148"/>
      <c r="J122" s="147">
        <v>23.65</v>
      </c>
    </row>
    <row r="123" spans="1:14" ht="46.5" customHeight="1">
      <c r="A123" s="145" t="s">
        <v>675</v>
      </c>
      <c r="B123" s="139" t="s">
        <v>414</v>
      </c>
      <c r="C123" s="138" t="s">
        <v>198</v>
      </c>
      <c r="D123" s="138">
        <v>0.72</v>
      </c>
      <c r="E123" s="146">
        <v>23.05</v>
      </c>
      <c r="F123" s="146">
        <v>29.5</v>
      </c>
      <c r="G123" s="147" t="s">
        <v>676</v>
      </c>
      <c r="H123" s="141"/>
      <c r="I123" s="148"/>
      <c r="J123" s="147">
        <v>21.24</v>
      </c>
    </row>
    <row r="124" spans="1:14" ht="57" customHeight="1">
      <c r="A124" s="145" t="s">
        <v>677</v>
      </c>
      <c r="B124" s="139" t="s">
        <v>1137</v>
      </c>
      <c r="C124" s="138" t="s">
        <v>198</v>
      </c>
      <c r="D124" s="138">
        <v>13.3</v>
      </c>
      <c r="E124" s="146">
        <v>244.33</v>
      </c>
      <c r="F124" s="146">
        <v>312.74</v>
      </c>
      <c r="G124" s="147" t="s">
        <v>678</v>
      </c>
      <c r="H124" s="141"/>
      <c r="I124" s="148"/>
      <c r="J124" s="147">
        <v>4159.4399999999996</v>
      </c>
    </row>
    <row r="125" spans="1:14" ht="81" customHeight="1">
      <c r="A125" s="145" t="s">
        <v>679</v>
      </c>
      <c r="B125" s="139" t="s">
        <v>484</v>
      </c>
      <c r="C125" s="138" t="s">
        <v>463</v>
      </c>
      <c r="D125" s="138">
        <v>78.400000000000006</v>
      </c>
      <c r="E125" s="146">
        <v>14.26</v>
      </c>
      <c r="F125" s="146">
        <v>18.25</v>
      </c>
      <c r="G125" s="147" t="s">
        <v>680</v>
      </c>
      <c r="H125" s="141"/>
      <c r="I125" s="148"/>
      <c r="J125" s="147">
        <v>1430.8</v>
      </c>
    </row>
    <row r="126" spans="1:14" ht="69" customHeight="1">
      <c r="A126" s="145" t="s">
        <v>681</v>
      </c>
      <c r="B126" s="139" t="s">
        <v>420</v>
      </c>
      <c r="C126" s="138" t="s">
        <v>411</v>
      </c>
      <c r="D126" s="138">
        <v>1.57</v>
      </c>
      <c r="E126" s="146">
        <v>373.52</v>
      </c>
      <c r="F126" s="146">
        <v>478.11</v>
      </c>
      <c r="G126" s="147" t="s">
        <v>682</v>
      </c>
      <c r="H126" s="141"/>
      <c r="I126" s="148"/>
      <c r="J126" s="147">
        <v>750.63</v>
      </c>
    </row>
    <row r="127" spans="1:14" ht="30" customHeight="1">
      <c r="A127" s="145" t="s">
        <v>683</v>
      </c>
      <c r="B127" s="139" t="s">
        <v>684</v>
      </c>
      <c r="C127" s="138" t="s">
        <v>208</v>
      </c>
      <c r="D127" s="138">
        <v>144</v>
      </c>
      <c r="E127" s="146">
        <v>67.14</v>
      </c>
      <c r="F127" s="146">
        <v>85.94</v>
      </c>
      <c r="G127" s="147" t="s">
        <v>685</v>
      </c>
      <c r="H127" s="141"/>
      <c r="I127" s="148"/>
      <c r="J127" s="147">
        <v>12375.36</v>
      </c>
    </row>
    <row r="128" spans="1:14" s="156" customFormat="1">
      <c r="A128" s="151" t="s">
        <v>686</v>
      </c>
      <c r="B128" s="152" t="s">
        <v>687</v>
      </c>
      <c r="C128" s="153"/>
      <c r="D128" s="153"/>
      <c r="E128" s="153"/>
      <c r="F128" s="153"/>
      <c r="G128" s="154" t="s">
        <v>688</v>
      </c>
      <c r="H128" s="155"/>
      <c r="I128" s="159"/>
      <c r="J128" s="159"/>
      <c r="N128" s="157" t="str">
        <f>G128</f>
        <v>12.361,52</v>
      </c>
    </row>
    <row r="129" spans="1:14" ht="45.75" customHeight="1">
      <c r="A129" s="145" t="s">
        <v>689</v>
      </c>
      <c r="B129" s="139" t="s">
        <v>450</v>
      </c>
      <c r="C129" s="138" t="s">
        <v>411</v>
      </c>
      <c r="D129" s="138">
        <v>1.98</v>
      </c>
      <c r="E129" s="146">
        <v>57.75</v>
      </c>
      <c r="F129" s="146">
        <v>73.92</v>
      </c>
      <c r="G129" s="147" t="s">
        <v>690</v>
      </c>
      <c r="H129" s="141"/>
      <c r="I129" s="148"/>
      <c r="J129" s="147">
        <v>146.36000000000001</v>
      </c>
    </row>
    <row r="130" spans="1:14" ht="44.25" customHeight="1">
      <c r="A130" s="145" t="s">
        <v>691</v>
      </c>
      <c r="B130" s="139" t="s">
        <v>414</v>
      </c>
      <c r="C130" s="138" t="s">
        <v>198</v>
      </c>
      <c r="D130" s="138">
        <v>4.4000000000000004</v>
      </c>
      <c r="E130" s="146">
        <v>23.05</v>
      </c>
      <c r="F130" s="146">
        <v>29.5</v>
      </c>
      <c r="G130" s="147" t="s">
        <v>692</v>
      </c>
      <c r="H130" s="141"/>
      <c r="I130" s="148"/>
      <c r="J130" s="147">
        <v>129.80000000000001</v>
      </c>
    </row>
    <row r="131" spans="1:14" ht="67.5" customHeight="1">
      <c r="A131" s="145" t="s">
        <v>693</v>
      </c>
      <c r="B131" s="139" t="s">
        <v>694</v>
      </c>
      <c r="C131" s="138" t="s">
        <v>411</v>
      </c>
      <c r="D131" s="138">
        <v>1.76</v>
      </c>
      <c r="E131" s="146">
        <v>506.68</v>
      </c>
      <c r="F131" s="146">
        <v>648.54999999999995</v>
      </c>
      <c r="G131" s="147" t="s">
        <v>695</v>
      </c>
      <c r="H131" s="141"/>
      <c r="I131" s="148"/>
      <c r="J131" s="147">
        <v>1141.45</v>
      </c>
    </row>
    <row r="132" spans="1:14" ht="44.25" customHeight="1">
      <c r="A132" s="145" t="s">
        <v>696</v>
      </c>
      <c r="B132" s="139" t="s">
        <v>1138</v>
      </c>
      <c r="C132" s="138" t="s">
        <v>411</v>
      </c>
      <c r="D132" s="138">
        <v>1.08</v>
      </c>
      <c r="E132" s="146">
        <v>73.180000000000007</v>
      </c>
      <c r="F132" s="146">
        <v>93.67</v>
      </c>
      <c r="G132" s="147" t="s">
        <v>697</v>
      </c>
      <c r="H132" s="141"/>
      <c r="I132" s="148"/>
      <c r="J132" s="147">
        <v>101.16</v>
      </c>
    </row>
    <row r="133" spans="1:14" ht="85.5" customHeight="1">
      <c r="A133" s="145" t="s">
        <v>698</v>
      </c>
      <c r="B133" s="139" t="s">
        <v>423</v>
      </c>
      <c r="C133" s="138" t="s">
        <v>198</v>
      </c>
      <c r="D133" s="138">
        <v>8.25</v>
      </c>
      <c r="E133" s="146">
        <v>65.52</v>
      </c>
      <c r="F133" s="146">
        <v>83.87</v>
      </c>
      <c r="G133" s="147" t="s">
        <v>699</v>
      </c>
      <c r="H133" s="141"/>
      <c r="I133" s="148"/>
      <c r="J133" s="147">
        <v>691.93</v>
      </c>
    </row>
    <row r="134" spans="1:14" ht="83.25" customHeight="1">
      <c r="A134" s="145" t="s">
        <v>700</v>
      </c>
      <c r="B134" s="139" t="s">
        <v>426</v>
      </c>
      <c r="C134" s="138" t="s">
        <v>198</v>
      </c>
      <c r="D134" s="138">
        <v>10.75</v>
      </c>
      <c r="E134" s="146">
        <v>5.17</v>
      </c>
      <c r="F134" s="146">
        <v>6.62</v>
      </c>
      <c r="G134" s="147" t="s">
        <v>701</v>
      </c>
      <c r="H134" s="141"/>
      <c r="I134" s="148"/>
      <c r="J134" s="147">
        <v>71.17</v>
      </c>
    </row>
    <row r="135" spans="1:14" ht="96" customHeight="1">
      <c r="A135" s="145" t="s">
        <v>702</v>
      </c>
      <c r="B135" s="139" t="s">
        <v>528</v>
      </c>
      <c r="C135" s="138" t="s">
        <v>198</v>
      </c>
      <c r="D135" s="138">
        <v>10.75</v>
      </c>
      <c r="E135" s="146">
        <v>27.71</v>
      </c>
      <c r="F135" s="146">
        <v>35.47</v>
      </c>
      <c r="G135" s="147" t="s">
        <v>703</v>
      </c>
      <c r="H135" s="141"/>
      <c r="I135" s="148"/>
      <c r="J135" s="147">
        <v>381.3</v>
      </c>
    </row>
    <row r="136" spans="1:14" ht="56.25" customHeight="1">
      <c r="A136" s="145" t="s">
        <v>704</v>
      </c>
      <c r="B136" s="139" t="s">
        <v>705</v>
      </c>
      <c r="C136" s="138" t="s">
        <v>198</v>
      </c>
      <c r="D136" s="138">
        <v>10.75</v>
      </c>
      <c r="E136" s="146">
        <v>2.19</v>
      </c>
      <c r="F136" s="146">
        <v>2.8</v>
      </c>
      <c r="G136" s="147" t="s">
        <v>706</v>
      </c>
      <c r="H136" s="141"/>
      <c r="I136" s="148"/>
      <c r="J136" s="147">
        <v>30.1</v>
      </c>
    </row>
    <row r="137" spans="1:14" ht="43.5" customHeight="1">
      <c r="A137" s="145" t="s">
        <v>707</v>
      </c>
      <c r="B137" s="139" t="s">
        <v>708</v>
      </c>
      <c r="C137" s="138" t="s">
        <v>198</v>
      </c>
      <c r="D137" s="138">
        <v>10.75</v>
      </c>
      <c r="E137" s="146">
        <v>11.07</v>
      </c>
      <c r="F137" s="146">
        <v>14.17</v>
      </c>
      <c r="G137" s="147" t="s">
        <v>709</v>
      </c>
      <c r="H137" s="141"/>
      <c r="I137" s="148"/>
      <c r="J137" s="147">
        <v>152.33000000000001</v>
      </c>
    </row>
    <row r="138" spans="1:14">
      <c r="A138" s="145" t="s">
        <v>710</v>
      </c>
      <c r="B138" s="139" t="s">
        <v>711</v>
      </c>
      <c r="C138" s="138" t="s">
        <v>62</v>
      </c>
      <c r="D138" s="138">
        <v>1</v>
      </c>
      <c r="E138" s="146">
        <v>7434.31</v>
      </c>
      <c r="F138" s="146">
        <v>9515.92</v>
      </c>
      <c r="G138" s="147" t="s">
        <v>712</v>
      </c>
      <c r="H138" s="141"/>
      <c r="I138" s="148"/>
      <c r="J138" s="147">
        <v>9515.92</v>
      </c>
    </row>
    <row r="139" spans="1:14" s="156" customFormat="1">
      <c r="A139" s="151" t="s">
        <v>713</v>
      </c>
      <c r="B139" s="152" t="s">
        <v>714</v>
      </c>
      <c r="C139" s="153"/>
      <c r="D139" s="153"/>
      <c r="E139" s="153"/>
      <c r="F139" s="153"/>
      <c r="G139" s="154" t="s">
        <v>715</v>
      </c>
      <c r="H139" s="155"/>
      <c r="I139" s="159"/>
      <c r="J139" s="159"/>
      <c r="N139" s="157" t="str">
        <f>G139</f>
        <v>15.561,13</v>
      </c>
    </row>
    <row r="140" spans="1:14" ht="44.25" customHeight="1">
      <c r="A140" s="145" t="s">
        <v>716</v>
      </c>
      <c r="B140" s="139" t="s">
        <v>717</v>
      </c>
      <c r="C140" s="138" t="s">
        <v>411</v>
      </c>
      <c r="D140" s="138">
        <v>7.04</v>
      </c>
      <c r="E140" s="146">
        <v>57.75</v>
      </c>
      <c r="F140" s="146">
        <v>73.92</v>
      </c>
      <c r="G140" s="147" t="s">
        <v>718</v>
      </c>
      <c r="H140" s="141"/>
      <c r="I140" s="148"/>
      <c r="J140" s="147">
        <v>520.4</v>
      </c>
    </row>
    <row r="141" spans="1:14" ht="46.5" customHeight="1">
      <c r="A141" s="145" t="s">
        <v>719</v>
      </c>
      <c r="B141" s="139" t="s">
        <v>720</v>
      </c>
      <c r="C141" s="138" t="s">
        <v>198</v>
      </c>
      <c r="D141" s="138">
        <v>35.21</v>
      </c>
      <c r="E141" s="146">
        <v>23.05</v>
      </c>
      <c r="F141" s="146">
        <v>29.5</v>
      </c>
      <c r="G141" s="147" t="s">
        <v>721</v>
      </c>
      <c r="H141" s="141"/>
      <c r="I141" s="148"/>
      <c r="J141" s="147">
        <v>1038.7</v>
      </c>
    </row>
    <row r="142" spans="1:14" ht="59.25" customHeight="1">
      <c r="A142" s="145" t="s">
        <v>722</v>
      </c>
      <c r="B142" s="139" t="s">
        <v>723</v>
      </c>
      <c r="C142" s="138" t="s">
        <v>411</v>
      </c>
      <c r="D142" s="138">
        <v>7.04</v>
      </c>
      <c r="E142" s="146">
        <v>506.68</v>
      </c>
      <c r="F142" s="146">
        <v>648.54999999999995</v>
      </c>
      <c r="G142" s="147" t="s">
        <v>724</v>
      </c>
      <c r="H142" s="141"/>
      <c r="I142" s="148"/>
      <c r="J142" s="147">
        <v>4565.79</v>
      </c>
    </row>
    <row r="143" spans="1:14" ht="81" customHeight="1">
      <c r="A143" s="145" t="s">
        <v>725</v>
      </c>
      <c r="B143" s="139" t="s">
        <v>726</v>
      </c>
      <c r="C143" s="138" t="s">
        <v>198</v>
      </c>
      <c r="D143" s="138">
        <v>66.02</v>
      </c>
      <c r="E143" s="146">
        <v>65.52</v>
      </c>
      <c r="F143" s="146">
        <v>83.87</v>
      </c>
      <c r="G143" s="147" t="s">
        <v>727</v>
      </c>
      <c r="H143" s="141"/>
      <c r="I143" s="148"/>
      <c r="J143" s="147">
        <v>5537.1</v>
      </c>
    </row>
    <row r="144" spans="1:14" ht="71.25" customHeight="1">
      <c r="A144" s="145" t="s">
        <v>728</v>
      </c>
      <c r="B144" s="139" t="s">
        <v>729</v>
      </c>
      <c r="C144" s="138" t="s">
        <v>198</v>
      </c>
      <c r="D144" s="138">
        <v>66.02</v>
      </c>
      <c r="E144" s="146">
        <v>5.17</v>
      </c>
      <c r="F144" s="146">
        <v>6.62</v>
      </c>
      <c r="G144" s="147" t="s">
        <v>730</v>
      </c>
      <c r="H144" s="141"/>
      <c r="I144" s="148"/>
      <c r="J144" s="147">
        <v>437.05</v>
      </c>
    </row>
    <row r="145" spans="1:14" ht="96.75" customHeight="1">
      <c r="A145" s="145" t="s">
        <v>731</v>
      </c>
      <c r="B145" s="139" t="s">
        <v>1139</v>
      </c>
      <c r="C145" s="138" t="s">
        <v>198</v>
      </c>
      <c r="D145" s="138">
        <v>66.02</v>
      </c>
      <c r="E145" s="146">
        <v>27.71</v>
      </c>
      <c r="F145" s="146">
        <v>35.47</v>
      </c>
      <c r="G145" s="147" t="s">
        <v>732</v>
      </c>
      <c r="H145" s="141"/>
      <c r="I145" s="148"/>
      <c r="J145" s="147">
        <v>2341.73</v>
      </c>
    </row>
    <row r="146" spans="1:14" ht="43.5" customHeight="1">
      <c r="A146" s="145" t="s">
        <v>733</v>
      </c>
      <c r="B146" s="139" t="s">
        <v>734</v>
      </c>
      <c r="C146" s="138" t="s">
        <v>198</v>
      </c>
      <c r="D146" s="138">
        <v>66.02</v>
      </c>
      <c r="E146" s="146">
        <v>2.19</v>
      </c>
      <c r="F146" s="146">
        <v>2.8</v>
      </c>
      <c r="G146" s="147" t="s">
        <v>735</v>
      </c>
      <c r="H146" s="141"/>
      <c r="I146" s="148"/>
      <c r="J146" s="147">
        <v>184.86</v>
      </c>
    </row>
    <row r="147" spans="1:14" ht="42.75" customHeight="1">
      <c r="A147" s="145" t="s">
        <v>736</v>
      </c>
      <c r="B147" s="139" t="s">
        <v>737</v>
      </c>
      <c r="C147" s="138" t="s">
        <v>198</v>
      </c>
      <c r="D147" s="138">
        <v>66.02</v>
      </c>
      <c r="E147" s="146">
        <v>11.07</v>
      </c>
      <c r="F147" s="146">
        <v>14.17</v>
      </c>
      <c r="G147" s="147" t="s">
        <v>738</v>
      </c>
      <c r="H147" s="141"/>
      <c r="I147" s="148"/>
      <c r="J147" s="147">
        <v>935.5</v>
      </c>
    </row>
    <row r="148" spans="1:14" s="156" customFormat="1">
      <c r="A148" s="151" t="s">
        <v>739</v>
      </c>
      <c r="B148" s="152" t="s">
        <v>740</v>
      </c>
      <c r="C148" s="153"/>
      <c r="D148" s="153"/>
      <c r="E148" s="153"/>
      <c r="F148" s="153"/>
      <c r="G148" s="154" t="s">
        <v>741</v>
      </c>
      <c r="H148" s="155"/>
      <c r="I148" s="159"/>
      <c r="J148" s="159"/>
      <c r="N148" s="157" t="str">
        <f>G148</f>
        <v>11.179,80</v>
      </c>
    </row>
    <row r="149" spans="1:14" ht="84.75" customHeight="1">
      <c r="A149" s="145" t="s">
        <v>742</v>
      </c>
      <c r="B149" s="139" t="s">
        <v>1140</v>
      </c>
      <c r="C149" s="138" t="s">
        <v>370</v>
      </c>
      <c r="D149" s="138">
        <v>1</v>
      </c>
      <c r="E149" s="146">
        <v>2954.55</v>
      </c>
      <c r="F149" s="146">
        <v>3781.82</v>
      </c>
      <c r="G149" s="147" t="s">
        <v>743</v>
      </c>
      <c r="H149" s="141"/>
      <c r="I149" s="148"/>
      <c r="J149" s="147">
        <v>3781.82</v>
      </c>
    </row>
    <row r="150" spans="1:14" ht="84" customHeight="1">
      <c r="A150" s="145" t="s">
        <v>744</v>
      </c>
      <c r="B150" s="139" t="s">
        <v>745</v>
      </c>
      <c r="C150" s="138" t="s">
        <v>370</v>
      </c>
      <c r="D150" s="138">
        <v>1</v>
      </c>
      <c r="E150" s="146">
        <v>4866.76</v>
      </c>
      <c r="F150" s="146">
        <v>6229.45</v>
      </c>
      <c r="G150" s="147" t="s">
        <v>746</v>
      </c>
      <c r="H150" s="141"/>
      <c r="I150" s="148"/>
      <c r="J150" s="147">
        <v>6229.45</v>
      </c>
    </row>
    <row r="151" spans="1:14" ht="19.5" customHeight="1">
      <c r="A151" s="145" t="s">
        <v>747</v>
      </c>
      <c r="B151" s="139" t="s">
        <v>748</v>
      </c>
      <c r="C151" s="138" t="s">
        <v>370</v>
      </c>
      <c r="D151" s="138">
        <v>11</v>
      </c>
      <c r="E151" s="146">
        <v>82.99</v>
      </c>
      <c r="F151" s="146">
        <v>106.23</v>
      </c>
      <c r="G151" s="147" t="s">
        <v>749</v>
      </c>
      <c r="H151" s="141"/>
      <c r="I151" s="148"/>
      <c r="J151" s="147">
        <v>1168.53</v>
      </c>
    </row>
    <row r="152" spans="1:14" s="156" customFormat="1">
      <c r="A152" s="151" t="s">
        <v>750</v>
      </c>
      <c r="B152" s="152" t="s">
        <v>751</v>
      </c>
      <c r="C152" s="153"/>
      <c r="D152" s="153"/>
      <c r="E152" s="153"/>
      <c r="F152" s="153"/>
      <c r="G152" s="154" t="s">
        <v>752</v>
      </c>
      <c r="H152" s="155"/>
      <c r="I152" s="159"/>
      <c r="J152" s="159"/>
      <c r="N152" s="157" t="str">
        <f>G152</f>
        <v>6.432,21</v>
      </c>
    </row>
    <row r="153" spans="1:14" ht="21" customHeight="1">
      <c r="A153" s="145" t="s">
        <v>753</v>
      </c>
      <c r="B153" s="139" t="s">
        <v>754</v>
      </c>
      <c r="C153" s="138" t="s">
        <v>198</v>
      </c>
      <c r="D153" s="138">
        <v>174.61</v>
      </c>
      <c r="E153" s="146">
        <v>14.1</v>
      </c>
      <c r="F153" s="146">
        <v>18.05</v>
      </c>
      <c r="G153" s="147" t="s">
        <v>755</v>
      </c>
      <c r="H153" s="141"/>
      <c r="I153" s="148"/>
      <c r="J153" s="147">
        <v>3151.71</v>
      </c>
    </row>
    <row r="154" spans="1:14" ht="30.75" customHeight="1">
      <c r="A154" s="145" t="s">
        <v>756</v>
      </c>
      <c r="B154" s="139" t="s">
        <v>757</v>
      </c>
      <c r="C154" s="138" t="s">
        <v>370</v>
      </c>
      <c r="D154" s="138">
        <v>40</v>
      </c>
      <c r="E154" s="146">
        <v>2.88</v>
      </c>
      <c r="F154" s="146">
        <v>3.69</v>
      </c>
      <c r="G154" s="147" t="s">
        <v>758</v>
      </c>
      <c r="H154" s="141"/>
      <c r="I154" s="148"/>
      <c r="J154" s="147">
        <v>147.6</v>
      </c>
    </row>
    <row r="155" spans="1:14" ht="57.75" customHeight="1">
      <c r="A155" s="145" t="s">
        <v>759</v>
      </c>
      <c r="B155" s="139" t="s">
        <v>760</v>
      </c>
      <c r="C155" s="138" t="s">
        <v>370</v>
      </c>
      <c r="D155" s="138">
        <v>19</v>
      </c>
      <c r="E155" s="146">
        <v>59.28</v>
      </c>
      <c r="F155" s="146">
        <v>75.88</v>
      </c>
      <c r="G155" s="147" t="s">
        <v>761</v>
      </c>
      <c r="H155" s="141"/>
      <c r="I155" s="148"/>
      <c r="J155" s="147">
        <v>1441.72</v>
      </c>
    </row>
    <row r="156" spans="1:14">
      <c r="A156" s="145" t="s">
        <v>762</v>
      </c>
      <c r="B156" s="139" t="s">
        <v>763</v>
      </c>
      <c r="C156" s="138" t="s">
        <v>411</v>
      </c>
      <c r="D156" s="138">
        <v>17.46</v>
      </c>
      <c r="E156" s="146">
        <v>75.67</v>
      </c>
      <c r="F156" s="146">
        <v>96.86</v>
      </c>
      <c r="G156" s="147" t="s">
        <v>764</v>
      </c>
      <c r="H156" s="141"/>
      <c r="I156" s="148"/>
      <c r="J156" s="147">
        <v>1691.18</v>
      </c>
    </row>
    <row r="157" spans="1:14" s="156" customFormat="1">
      <c r="A157" s="151" t="s">
        <v>765</v>
      </c>
      <c r="B157" s="152" t="s">
        <v>766</v>
      </c>
      <c r="C157" s="153"/>
      <c r="D157" s="153"/>
      <c r="E157" s="153"/>
      <c r="F157" s="153"/>
      <c r="G157" s="169" t="s">
        <v>767</v>
      </c>
      <c r="H157" s="155"/>
      <c r="I157" s="159"/>
      <c r="J157" s="159"/>
      <c r="N157" s="170" t="str">
        <f>G157</f>
        <v>7.643,96</v>
      </c>
    </row>
    <row r="158" spans="1:14" ht="29.25" customHeight="1">
      <c r="A158" s="145" t="s">
        <v>768</v>
      </c>
      <c r="B158" s="139" t="s">
        <v>769</v>
      </c>
      <c r="C158" s="138" t="s">
        <v>198</v>
      </c>
      <c r="D158" s="138">
        <v>2489.89</v>
      </c>
      <c r="E158" s="146">
        <v>2.4</v>
      </c>
      <c r="F158" s="146">
        <v>3.07</v>
      </c>
      <c r="G158" s="150" t="s">
        <v>767</v>
      </c>
      <c r="H158" s="141"/>
      <c r="I158" s="148"/>
      <c r="J158" s="147">
        <v>7643.96</v>
      </c>
    </row>
    <row r="159" spans="1:14">
      <c r="H159" s="388" t="s">
        <v>961</v>
      </c>
      <c r="I159" s="388"/>
      <c r="J159" s="171">
        <v>612386.82999999996</v>
      </c>
      <c r="L159" s="119" t="e">
        <f>#REF!-#REF!</f>
        <v>#REF!</v>
      </c>
    </row>
    <row r="160" spans="1:14">
      <c r="H160" s="388" t="s">
        <v>962</v>
      </c>
      <c r="I160" s="388"/>
      <c r="J160" s="171">
        <v>203332.76</v>
      </c>
      <c r="L160" s="119" t="e">
        <f>#REF!-#REF!</f>
        <v>#REF!</v>
      </c>
    </row>
    <row r="161" spans="8:14">
      <c r="H161" s="388" t="s">
        <v>963</v>
      </c>
      <c r="I161" s="388"/>
      <c r="J161" s="171">
        <v>409054.07</v>
      </c>
    </row>
    <row r="163" spans="8:14">
      <c r="N163">
        <f>SUM(N12:N157)</f>
        <v>519947.25</v>
      </c>
    </row>
  </sheetData>
  <mergeCells count="22">
    <mergeCell ref="H159:I159"/>
    <mergeCell ref="H160:I160"/>
    <mergeCell ref="H161:I161"/>
    <mergeCell ref="A11:J11"/>
    <mergeCell ref="I9:J10"/>
    <mergeCell ref="G9:H9"/>
    <mergeCell ref="A9:F9"/>
    <mergeCell ref="A10:F10"/>
    <mergeCell ref="G10:H10"/>
    <mergeCell ref="J12:J13"/>
    <mergeCell ref="A1:J7"/>
    <mergeCell ref="H12:I12"/>
    <mergeCell ref="A12:A13"/>
    <mergeCell ref="B12:B13"/>
    <mergeCell ref="C12:C13"/>
    <mergeCell ref="D12:D13"/>
    <mergeCell ref="E12:E13"/>
    <mergeCell ref="F12:F13"/>
    <mergeCell ref="G12:G13"/>
    <mergeCell ref="I8:J8"/>
    <mergeCell ref="G8:H8"/>
    <mergeCell ref="A8:F8"/>
  </mergeCells>
  <pageMargins left="0.25" right="0.25" top="0.75" bottom="0.75" header="0.3" footer="0.3"/>
  <pageSetup paperSize="9" scale="74" fitToHeight="0" orientation="portrait" horizontalDpi="360" verticalDpi="360" r:id="rId1"/>
  <rowBreaks count="3" manualBreakCount="3">
    <brk id="66" max="9" man="1"/>
    <brk id="105" max="9" man="1"/>
    <brk id="14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6107-76B9-4F24-B123-0AEEDF5B96D0}">
  <sheetPr>
    <pageSetUpPr fitToPage="1"/>
  </sheetPr>
  <dimension ref="A1:O859"/>
  <sheetViews>
    <sheetView view="pageBreakPreview" zoomScaleNormal="84" zoomScaleSheetLayoutView="100" workbookViewId="0">
      <selection activeCell="H11" sqref="H11"/>
    </sheetView>
  </sheetViews>
  <sheetFormatPr defaultRowHeight="12.75"/>
  <cols>
    <col min="1" max="1" width="7.28515625" customWidth="1"/>
    <col min="2" max="2" width="26.85546875" customWidth="1"/>
    <col min="3" max="3" width="7.140625" customWidth="1"/>
    <col min="4" max="4" width="11.7109375" customWidth="1"/>
    <col min="5" max="5" width="10.42578125" customWidth="1"/>
    <col min="6" max="6" width="9.28515625" customWidth="1"/>
    <col min="7" max="7" width="10.85546875" customWidth="1"/>
    <col min="10" max="10" width="8" customWidth="1"/>
    <col min="12" max="12" width="10.7109375" customWidth="1"/>
    <col min="14" max="14" width="12.7109375" customWidth="1"/>
  </cols>
  <sheetData>
    <row r="1" spans="1:15" ht="11.25" customHeight="1">
      <c r="A1" s="395"/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7"/>
    </row>
    <row r="2" spans="1:15" ht="11.25" customHeight="1">
      <c r="A2" s="398"/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400"/>
    </row>
    <row r="3" spans="1:15" ht="11.25" customHeight="1">
      <c r="A3" s="398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400"/>
    </row>
    <row r="4" spans="1:15" ht="11.25" customHeight="1">
      <c r="A4" s="398"/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400"/>
    </row>
    <row r="5" spans="1:15" ht="11.25" customHeight="1">
      <c r="A5" s="398"/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400"/>
    </row>
    <row r="6" spans="1:15" ht="11.25" customHeight="1">
      <c r="A6" s="398"/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400"/>
    </row>
    <row r="7" spans="1:15" ht="20.25" customHeight="1">
      <c r="A7" s="398"/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399"/>
      <c r="N7" s="399"/>
      <c r="O7" s="400"/>
    </row>
    <row r="8" spans="1:15" s="123" customFormat="1" ht="15.75">
      <c r="A8" s="181" t="s">
        <v>774</v>
      </c>
      <c r="B8" s="401" t="s">
        <v>775</v>
      </c>
      <c r="C8" s="401"/>
      <c r="D8" s="401"/>
      <c r="E8" s="401"/>
      <c r="F8" s="401"/>
      <c r="G8" s="401"/>
      <c r="H8" s="401"/>
      <c r="I8" s="401"/>
      <c r="J8" s="401"/>
      <c r="K8" s="401"/>
      <c r="L8" s="401"/>
      <c r="M8" s="401"/>
      <c r="N8" s="401"/>
      <c r="O8" s="401"/>
    </row>
    <row r="9" spans="1:15" s="123" customFormat="1" ht="15.75">
      <c r="A9" s="389" t="s">
        <v>288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</row>
    <row r="10" spans="1:15" s="123" customFormat="1" ht="15.75" customHeight="1">
      <c r="A10" s="584" t="s">
        <v>956</v>
      </c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5"/>
      <c r="N10" s="411" t="s">
        <v>957</v>
      </c>
      <c r="O10" s="411"/>
    </row>
    <row r="11" spans="1:15" s="123" customFormat="1" ht="48" customHeight="1">
      <c r="A11" s="183" t="s">
        <v>358</v>
      </c>
      <c r="B11" s="181" t="s">
        <v>359</v>
      </c>
      <c r="C11" s="183" t="s">
        <v>776</v>
      </c>
      <c r="D11" s="183" t="s">
        <v>777</v>
      </c>
      <c r="E11" s="182" t="s">
        <v>778</v>
      </c>
      <c r="F11" s="184" t="s">
        <v>779</v>
      </c>
      <c r="G11" s="182" t="s">
        <v>780</v>
      </c>
      <c r="H11" s="182" t="s">
        <v>781</v>
      </c>
      <c r="I11" s="182" t="s">
        <v>782</v>
      </c>
      <c r="J11" s="182" t="s">
        <v>361</v>
      </c>
      <c r="K11" s="182" t="s">
        <v>783</v>
      </c>
      <c r="L11" s="182" t="s">
        <v>784</v>
      </c>
      <c r="M11" s="182" t="s">
        <v>785</v>
      </c>
      <c r="N11" s="183" t="s">
        <v>958</v>
      </c>
      <c r="O11" s="183" t="s">
        <v>959</v>
      </c>
    </row>
    <row r="12" spans="1:15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</row>
    <row r="13" spans="1:15" ht="15.75">
      <c r="A13" s="185">
        <v>1</v>
      </c>
      <c r="B13" s="186" t="s">
        <v>366</v>
      </c>
      <c r="C13" s="185"/>
      <c r="D13" s="185"/>
      <c r="E13" s="185"/>
      <c r="F13" s="185"/>
      <c r="G13" s="185"/>
      <c r="H13" s="185"/>
      <c r="I13" s="186"/>
      <c r="J13" s="186"/>
      <c r="K13" s="186"/>
      <c r="L13" s="186"/>
      <c r="M13" s="186"/>
      <c r="N13" s="186"/>
      <c r="O13" s="186"/>
    </row>
    <row r="14" spans="1:15" ht="15.75">
      <c r="A14" s="173"/>
      <c r="B14" s="174"/>
      <c r="C14" s="175"/>
      <c r="D14" s="174"/>
      <c r="E14" s="174"/>
      <c r="F14" s="174"/>
      <c r="G14" s="174"/>
      <c r="H14" s="174"/>
      <c r="I14" s="174"/>
      <c r="J14" s="174"/>
      <c r="K14" s="174"/>
      <c r="L14" s="174"/>
      <c r="M14" s="176"/>
      <c r="N14" s="172"/>
      <c r="O14" s="172"/>
    </row>
    <row r="15" spans="1:15" s="166" customFormat="1" ht="16.5" customHeight="1">
      <c r="A15" s="187">
        <v>1.1000000000000001</v>
      </c>
      <c r="B15" s="402" t="s">
        <v>822</v>
      </c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</row>
    <row r="16" spans="1:15" ht="15.75">
      <c r="A16" s="173"/>
      <c r="B16" s="174"/>
      <c r="C16" s="175"/>
      <c r="D16" s="174"/>
      <c r="E16" s="174"/>
      <c r="F16" s="174"/>
      <c r="G16" s="174"/>
      <c r="H16" s="174"/>
      <c r="I16" s="174"/>
      <c r="J16" s="174"/>
      <c r="K16" s="174"/>
      <c r="L16" s="174"/>
      <c r="M16" s="176"/>
      <c r="N16" s="172"/>
      <c r="O16" s="172"/>
    </row>
    <row r="17" spans="1:15" ht="15.75">
      <c r="A17" s="173"/>
      <c r="B17" s="174"/>
      <c r="C17" s="177">
        <v>3</v>
      </c>
      <c r="D17" s="174"/>
      <c r="E17" s="174"/>
      <c r="F17" s="176">
        <v>2</v>
      </c>
      <c r="G17" s="176">
        <v>6</v>
      </c>
      <c r="H17" s="174"/>
      <c r="I17" s="174"/>
      <c r="J17" s="174"/>
      <c r="K17" s="174"/>
      <c r="L17" s="174"/>
      <c r="M17" s="176"/>
      <c r="N17" s="172"/>
      <c r="O17" s="172"/>
    </row>
    <row r="18" spans="1:15" ht="15.75">
      <c r="A18" s="173"/>
      <c r="B18" s="174"/>
      <c r="C18" s="175"/>
      <c r="D18" s="174"/>
      <c r="E18" s="174"/>
      <c r="F18" s="174"/>
      <c r="G18" s="174"/>
      <c r="H18" s="174"/>
      <c r="I18" s="174"/>
      <c r="J18" s="174"/>
      <c r="K18" s="174"/>
      <c r="L18" s="174"/>
      <c r="M18" s="176"/>
      <c r="N18" s="172"/>
      <c r="O18" s="172"/>
    </row>
    <row r="19" spans="1:15" ht="15.75">
      <c r="A19" s="189"/>
      <c r="B19" s="189" t="s">
        <v>140</v>
      </c>
      <c r="C19" s="189"/>
      <c r="D19" s="189"/>
      <c r="E19" s="189"/>
      <c r="F19" s="189"/>
      <c r="G19" s="189">
        <v>6</v>
      </c>
      <c r="H19" s="189"/>
      <c r="I19" s="189"/>
      <c r="J19" s="189"/>
      <c r="K19" s="189"/>
      <c r="L19" s="189"/>
      <c r="M19" s="189" t="s">
        <v>282</v>
      </c>
      <c r="N19" s="190">
        <v>6</v>
      </c>
      <c r="O19" s="190">
        <v>0</v>
      </c>
    </row>
    <row r="20" spans="1:15" ht="15.75">
      <c r="A20" s="173"/>
      <c r="B20" s="175"/>
      <c r="C20" s="175"/>
      <c r="D20" s="174"/>
      <c r="E20" s="174"/>
      <c r="F20" s="174"/>
      <c r="G20" s="174"/>
      <c r="H20" s="174"/>
      <c r="I20" s="174"/>
      <c r="J20" s="174"/>
      <c r="K20" s="174"/>
      <c r="L20" s="174"/>
      <c r="M20" s="176"/>
      <c r="N20" s="172"/>
      <c r="O20" s="172"/>
    </row>
    <row r="21" spans="1:15" s="166" customFormat="1" ht="16.5" customHeight="1">
      <c r="A21" s="187">
        <v>1.2</v>
      </c>
      <c r="B21" s="402" t="s">
        <v>823</v>
      </c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</row>
    <row r="22" spans="1:15" ht="15.75">
      <c r="A22" s="173"/>
      <c r="B22" s="174"/>
      <c r="C22" s="175"/>
      <c r="D22" s="174"/>
      <c r="E22" s="174"/>
      <c r="F22" s="174"/>
      <c r="G22" s="174"/>
      <c r="H22" s="174"/>
      <c r="I22" s="174"/>
      <c r="J22" s="174"/>
      <c r="K22" s="174"/>
      <c r="L22" s="174"/>
      <c r="M22" s="176"/>
      <c r="N22" s="172"/>
      <c r="O22" s="172"/>
    </row>
    <row r="23" spans="1:15" ht="15.75">
      <c r="A23" s="173"/>
      <c r="B23" s="178" t="s">
        <v>786</v>
      </c>
      <c r="C23" s="175"/>
      <c r="D23" s="174"/>
      <c r="E23" s="174"/>
      <c r="F23" s="174"/>
      <c r="G23" s="179">
        <v>1613.99</v>
      </c>
      <c r="H23" s="174"/>
      <c r="I23" s="174"/>
      <c r="J23" s="174"/>
      <c r="K23" s="174"/>
      <c r="L23" s="174"/>
      <c r="M23" s="176"/>
      <c r="N23" s="172"/>
      <c r="O23" s="172"/>
    </row>
    <row r="24" spans="1:15" ht="15.75">
      <c r="A24" s="173"/>
      <c r="B24" s="178" t="s">
        <v>787</v>
      </c>
      <c r="C24" s="175"/>
      <c r="D24" s="174"/>
      <c r="E24" s="174"/>
      <c r="F24" s="174"/>
      <c r="G24" s="176">
        <v>875.9</v>
      </c>
      <c r="H24" s="174"/>
      <c r="I24" s="174"/>
      <c r="J24" s="174"/>
      <c r="K24" s="174"/>
      <c r="L24" s="174"/>
      <c r="M24" s="176"/>
      <c r="N24" s="172"/>
      <c r="O24" s="172"/>
    </row>
    <row r="25" spans="1:15" ht="15.75">
      <c r="A25" s="173"/>
      <c r="B25" s="174"/>
      <c r="C25" s="175"/>
      <c r="D25" s="174"/>
      <c r="E25" s="174"/>
      <c r="F25" s="174"/>
      <c r="G25" s="174"/>
      <c r="H25" s="174"/>
      <c r="I25" s="174"/>
      <c r="J25" s="174"/>
      <c r="K25" s="174"/>
      <c r="L25" s="174"/>
      <c r="M25" s="176"/>
      <c r="N25" s="172"/>
      <c r="O25" s="172"/>
    </row>
    <row r="26" spans="1:15" ht="15.75">
      <c r="A26" s="189"/>
      <c r="B26" s="189" t="s">
        <v>140</v>
      </c>
      <c r="C26" s="189"/>
      <c r="D26" s="189"/>
      <c r="E26" s="189"/>
      <c r="F26" s="189"/>
      <c r="G26" s="191">
        <v>2489.89</v>
      </c>
      <c r="H26" s="189"/>
      <c r="I26" s="189"/>
      <c r="J26" s="189"/>
      <c r="K26" s="189"/>
      <c r="L26" s="189"/>
      <c r="M26" s="189" t="s">
        <v>282</v>
      </c>
      <c r="N26" s="192">
        <f>G26</f>
        <v>2489.89</v>
      </c>
      <c r="O26" s="190">
        <v>0</v>
      </c>
    </row>
    <row r="27" spans="1:15" ht="15.75">
      <c r="A27" s="173"/>
      <c r="B27" s="175"/>
      <c r="C27" s="175"/>
      <c r="D27" s="174"/>
      <c r="E27" s="174"/>
      <c r="F27" s="174"/>
      <c r="G27" s="174"/>
      <c r="H27" s="174"/>
      <c r="I27" s="174"/>
      <c r="J27" s="174"/>
      <c r="K27" s="174"/>
      <c r="L27" s="174"/>
      <c r="M27" s="176"/>
      <c r="N27" s="172"/>
      <c r="O27" s="172"/>
    </row>
    <row r="28" spans="1:15" s="166" customFormat="1" ht="16.5" customHeight="1">
      <c r="A28" s="187">
        <v>1.3</v>
      </c>
      <c r="B28" s="412" t="s">
        <v>824</v>
      </c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  <c r="O28" s="412"/>
    </row>
    <row r="29" spans="1:15" ht="15.75">
      <c r="A29" s="173"/>
      <c r="B29" s="174"/>
      <c r="C29" s="175"/>
      <c r="D29" s="174"/>
      <c r="E29" s="174"/>
      <c r="F29" s="174"/>
      <c r="G29" s="174"/>
      <c r="H29" s="174"/>
      <c r="I29" s="174"/>
      <c r="J29" s="174"/>
      <c r="K29" s="174"/>
      <c r="L29" s="174"/>
      <c r="M29" s="176"/>
      <c r="N29" s="172"/>
      <c r="O29" s="172"/>
    </row>
    <row r="30" spans="1:15" ht="15.75">
      <c r="A30" s="173"/>
      <c r="B30" s="178" t="s">
        <v>788</v>
      </c>
      <c r="C30" s="175"/>
      <c r="D30" s="174"/>
      <c r="E30" s="174"/>
      <c r="F30" s="174"/>
      <c r="G30" s="176">
        <v>92.9</v>
      </c>
      <c r="H30" s="174"/>
      <c r="I30" s="174"/>
      <c r="J30" s="174"/>
      <c r="K30" s="174"/>
      <c r="L30" s="174"/>
      <c r="M30" s="176"/>
      <c r="N30" s="172"/>
      <c r="O30" s="172"/>
    </row>
    <row r="31" spans="1:15" ht="15.75">
      <c r="A31" s="173"/>
      <c r="B31" s="174"/>
      <c r="C31" s="175"/>
      <c r="D31" s="174"/>
      <c r="E31" s="174"/>
      <c r="F31" s="174"/>
      <c r="G31" s="174"/>
      <c r="H31" s="174"/>
      <c r="I31" s="174"/>
      <c r="J31" s="174"/>
      <c r="K31" s="174"/>
      <c r="L31" s="174"/>
      <c r="M31" s="176"/>
      <c r="N31" s="172"/>
      <c r="O31" s="172"/>
    </row>
    <row r="32" spans="1:15" ht="15.75">
      <c r="A32" s="189"/>
      <c r="B32" s="189" t="s">
        <v>140</v>
      </c>
      <c r="C32" s="189"/>
      <c r="D32" s="189"/>
      <c r="E32" s="189"/>
      <c r="F32" s="189"/>
      <c r="G32" s="189">
        <v>92.9</v>
      </c>
      <c r="H32" s="189"/>
      <c r="I32" s="189"/>
      <c r="J32" s="189"/>
      <c r="K32" s="189"/>
      <c r="L32" s="189"/>
      <c r="M32" s="189" t="s">
        <v>16</v>
      </c>
      <c r="N32" s="190">
        <v>0</v>
      </c>
      <c r="O32" s="190">
        <v>0</v>
      </c>
    </row>
    <row r="33" spans="1:15" ht="15.75">
      <c r="A33" s="173"/>
      <c r="B33" s="175"/>
      <c r="C33" s="175"/>
      <c r="D33" s="174"/>
      <c r="E33" s="174"/>
      <c r="F33" s="174"/>
      <c r="G33" s="174"/>
      <c r="H33" s="174"/>
      <c r="I33" s="174"/>
      <c r="J33" s="174"/>
      <c r="K33" s="174"/>
      <c r="L33" s="174"/>
      <c r="M33" s="176"/>
      <c r="N33" s="172"/>
      <c r="O33" s="172"/>
    </row>
    <row r="34" spans="1:15" s="166" customFormat="1" ht="16.5" customHeight="1">
      <c r="A34" s="187">
        <v>1.4</v>
      </c>
      <c r="B34" s="402" t="s">
        <v>379</v>
      </c>
      <c r="C34" s="402"/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</row>
    <row r="35" spans="1:15" ht="15.75">
      <c r="A35" s="173"/>
      <c r="B35" s="174"/>
      <c r="C35" s="175"/>
      <c r="D35" s="174"/>
      <c r="E35" s="174"/>
      <c r="F35" s="174"/>
      <c r="G35" s="174"/>
      <c r="H35" s="174"/>
      <c r="I35" s="174"/>
      <c r="J35" s="174"/>
      <c r="K35" s="174"/>
      <c r="L35" s="174"/>
      <c r="M35" s="176"/>
      <c r="N35" s="172"/>
      <c r="O35" s="172"/>
    </row>
    <row r="36" spans="1:15" ht="15.75">
      <c r="A36" s="173"/>
      <c r="B36" s="174"/>
      <c r="C36" s="175"/>
      <c r="D36" s="174"/>
      <c r="E36" s="174"/>
      <c r="F36" s="174"/>
      <c r="G36" s="174"/>
      <c r="H36" s="174"/>
      <c r="I36" s="174"/>
      <c r="J36" s="176">
        <v>4</v>
      </c>
      <c r="K36" s="174"/>
      <c r="L36" s="174"/>
      <c r="M36" s="176"/>
      <c r="N36" s="172"/>
      <c r="O36" s="172"/>
    </row>
    <row r="37" spans="1:15" ht="15.75">
      <c r="A37" s="173"/>
      <c r="B37" s="174"/>
      <c r="C37" s="175"/>
      <c r="D37" s="174"/>
      <c r="E37" s="174"/>
      <c r="F37" s="174"/>
      <c r="G37" s="174"/>
      <c r="H37" s="174"/>
      <c r="I37" s="174"/>
      <c r="J37" s="174"/>
      <c r="K37" s="174"/>
      <c r="L37" s="174"/>
      <c r="M37" s="176"/>
      <c r="N37" s="172"/>
      <c r="O37" s="172"/>
    </row>
    <row r="38" spans="1:15" ht="15.75">
      <c r="A38" s="189"/>
      <c r="B38" s="189" t="s">
        <v>140</v>
      </c>
      <c r="C38" s="189"/>
      <c r="D38" s="189"/>
      <c r="E38" s="189"/>
      <c r="F38" s="189"/>
      <c r="G38" s="189"/>
      <c r="H38" s="189"/>
      <c r="I38" s="189"/>
      <c r="J38" s="189">
        <v>4</v>
      </c>
      <c r="K38" s="189"/>
      <c r="L38" s="189"/>
      <c r="M38" s="189" t="s">
        <v>174</v>
      </c>
      <c r="N38" s="190">
        <v>2</v>
      </c>
      <c r="O38" s="190">
        <v>2</v>
      </c>
    </row>
    <row r="39" spans="1:15" ht="15.75">
      <c r="A39" s="173"/>
      <c r="B39" s="175"/>
      <c r="C39" s="175"/>
      <c r="D39" s="174"/>
      <c r="E39" s="174"/>
      <c r="F39" s="174"/>
      <c r="G39" s="174"/>
      <c r="H39" s="174"/>
      <c r="I39" s="174"/>
      <c r="J39" s="174"/>
      <c r="K39" s="174"/>
      <c r="L39" s="174"/>
      <c r="M39" s="176"/>
      <c r="N39" s="172"/>
      <c r="O39" s="172"/>
    </row>
    <row r="40" spans="1:15" s="156" customFormat="1" ht="15.75">
      <c r="A40" s="185">
        <v>2</v>
      </c>
      <c r="B40" s="186" t="s">
        <v>58</v>
      </c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</row>
    <row r="41" spans="1:15" ht="15.75">
      <c r="A41" s="173"/>
      <c r="B41" s="174"/>
      <c r="C41" s="175"/>
      <c r="D41" s="174"/>
      <c r="E41" s="174"/>
      <c r="F41" s="174"/>
      <c r="G41" s="174"/>
      <c r="H41" s="174"/>
      <c r="I41" s="174"/>
      <c r="J41" s="174"/>
      <c r="K41" s="174"/>
      <c r="L41" s="174"/>
      <c r="M41" s="176"/>
      <c r="N41" s="172"/>
      <c r="O41" s="172"/>
    </row>
    <row r="42" spans="1:15" s="166" customFormat="1" ht="31.5" customHeight="1">
      <c r="A42" s="187">
        <v>2.1</v>
      </c>
      <c r="B42" s="402" t="s">
        <v>825</v>
      </c>
      <c r="C42" s="402"/>
      <c r="D42" s="402"/>
      <c r="E42" s="402"/>
      <c r="F42" s="402"/>
      <c r="G42" s="402"/>
      <c r="H42" s="402"/>
      <c r="I42" s="402"/>
      <c r="J42" s="402"/>
      <c r="K42" s="402"/>
      <c r="L42" s="402"/>
      <c r="M42" s="402"/>
      <c r="N42" s="402"/>
      <c r="O42" s="402"/>
    </row>
    <row r="43" spans="1:15" ht="15.75">
      <c r="A43" s="173"/>
      <c r="B43" s="174"/>
      <c r="C43" s="175"/>
      <c r="D43" s="174"/>
      <c r="E43" s="174"/>
      <c r="F43" s="174"/>
      <c r="G43" s="174"/>
      <c r="H43" s="174"/>
      <c r="I43" s="174"/>
      <c r="J43" s="174"/>
      <c r="K43" s="174"/>
      <c r="L43" s="174"/>
      <c r="M43" s="176"/>
      <c r="N43" s="172"/>
      <c r="O43" s="172"/>
    </row>
    <row r="44" spans="1:15" ht="15.75">
      <c r="A44" s="173"/>
      <c r="B44" s="180" t="s">
        <v>786</v>
      </c>
      <c r="C44" s="175"/>
      <c r="D44" s="174"/>
      <c r="E44" s="174"/>
      <c r="F44" s="174"/>
      <c r="G44" s="174"/>
      <c r="H44" s="174"/>
      <c r="I44" s="174"/>
      <c r="J44" s="174"/>
      <c r="K44" s="174"/>
      <c r="L44" s="174"/>
      <c r="M44" s="176"/>
      <c r="N44" s="172"/>
      <c r="O44" s="172"/>
    </row>
    <row r="45" spans="1:15" ht="15.75">
      <c r="A45" s="404" t="s">
        <v>789</v>
      </c>
      <c r="B45" s="404"/>
      <c r="C45" s="177">
        <v>172.62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6"/>
      <c r="N45" s="172"/>
      <c r="O45" s="172"/>
    </row>
    <row r="46" spans="1:15" ht="15.75">
      <c r="A46" s="173"/>
      <c r="B46" s="180" t="s">
        <v>787</v>
      </c>
      <c r="C46" s="175"/>
      <c r="D46" s="174"/>
      <c r="E46" s="174"/>
      <c r="F46" s="174"/>
      <c r="G46" s="174"/>
      <c r="H46" s="174"/>
      <c r="I46" s="174"/>
      <c r="J46" s="174"/>
      <c r="K46" s="174"/>
      <c r="L46" s="174"/>
      <c r="M46" s="176"/>
      <c r="N46" s="172"/>
      <c r="O46" s="172"/>
    </row>
    <row r="47" spans="1:15" ht="15.75">
      <c r="A47" s="404" t="s">
        <v>789</v>
      </c>
      <c r="B47" s="404"/>
      <c r="C47" s="177">
        <v>131.78</v>
      </c>
      <c r="D47" s="174"/>
      <c r="E47" s="174"/>
      <c r="F47" s="174"/>
      <c r="G47" s="174"/>
      <c r="H47" s="174"/>
      <c r="I47" s="174"/>
      <c r="J47" s="174"/>
      <c r="K47" s="174"/>
      <c r="L47" s="174"/>
      <c r="M47" s="176"/>
      <c r="N47" s="172"/>
      <c r="O47" s="172"/>
    </row>
    <row r="48" spans="1:15" ht="15.75">
      <c r="A48" s="173"/>
      <c r="B48" s="174"/>
      <c r="C48" s="175"/>
      <c r="D48" s="174"/>
      <c r="E48" s="174"/>
      <c r="F48" s="174"/>
      <c r="G48" s="174"/>
      <c r="H48" s="174"/>
      <c r="I48" s="174"/>
      <c r="J48" s="174"/>
      <c r="K48" s="174"/>
      <c r="L48" s="174"/>
      <c r="M48" s="176"/>
      <c r="N48" s="172"/>
      <c r="O48" s="172"/>
    </row>
    <row r="49" spans="1:15" ht="15.75">
      <c r="A49" s="189"/>
      <c r="B49" s="189" t="s">
        <v>140</v>
      </c>
      <c r="C49" s="189">
        <v>304.39999999999998</v>
      </c>
      <c r="D49" s="189"/>
      <c r="E49" s="189"/>
      <c r="F49" s="189"/>
      <c r="G49" s="189"/>
      <c r="H49" s="189"/>
      <c r="I49" s="189"/>
      <c r="J49" s="189"/>
      <c r="K49" s="189"/>
      <c r="L49" s="189"/>
      <c r="M49" s="189" t="s">
        <v>16</v>
      </c>
      <c r="N49" s="190">
        <v>304.39999999999998</v>
      </c>
      <c r="O49" s="190">
        <v>0</v>
      </c>
    </row>
    <row r="50" spans="1:15" ht="15.75">
      <c r="A50" s="173"/>
      <c r="B50" s="174"/>
      <c r="C50" s="175"/>
      <c r="D50" s="174"/>
      <c r="E50" s="174"/>
      <c r="F50" s="174"/>
      <c r="G50" s="174"/>
      <c r="H50" s="174"/>
      <c r="I50" s="174"/>
      <c r="J50" s="174"/>
      <c r="K50" s="174"/>
      <c r="L50" s="174"/>
      <c r="M50" s="176"/>
      <c r="N50" s="172"/>
      <c r="O50" s="172"/>
    </row>
    <row r="51" spans="1:15" s="166" customFormat="1" ht="34.5" customHeight="1">
      <c r="A51" s="187">
        <v>2.2000000000000002</v>
      </c>
      <c r="B51" s="402" t="s">
        <v>826</v>
      </c>
      <c r="C51" s="402"/>
      <c r="D51" s="402"/>
      <c r="E51" s="402"/>
      <c r="F51" s="402"/>
      <c r="G51" s="402"/>
      <c r="H51" s="402"/>
      <c r="I51" s="402"/>
      <c r="J51" s="402"/>
      <c r="K51" s="402"/>
      <c r="L51" s="402"/>
      <c r="M51" s="402"/>
      <c r="N51" s="402"/>
      <c r="O51" s="402"/>
    </row>
    <row r="52" spans="1:15" ht="15.75">
      <c r="A52" s="173"/>
      <c r="B52" s="174"/>
      <c r="C52" s="175"/>
      <c r="D52" s="174"/>
      <c r="E52" s="174"/>
      <c r="F52" s="174"/>
      <c r="G52" s="174"/>
      <c r="H52" s="174"/>
      <c r="I52" s="174"/>
      <c r="J52" s="174"/>
      <c r="K52" s="174"/>
      <c r="L52" s="174"/>
      <c r="M52" s="176"/>
      <c r="N52" s="172"/>
      <c r="O52" s="172"/>
    </row>
    <row r="53" spans="1:15" ht="15.75">
      <c r="A53" s="173"/>
      <c r="B53" s="180" t="s">
        <v>786</v>
      </c>
      <c r="C53" s="175"/>
      <c r="D53" s="174"/>
      <c r="E53" s="174"/>
      <c r="F53" s="174"/>
      <c r="G53" s="174"/>
      <c r="H53" s="174"/>
      <c r="I53" s="174"/>
      <c r="J53" s="174"/>
      <c r="K53" s="174"/>
      <c r="L53" s="174"/>
      <c r="M53" s="176"/>
      <c r="N53" s="172"/>
      <c r="O53" s="172"/>
    </row>
    <row r="54" spans="1:15" ht="15.75">
      <c r="A54" s="173"/>
      <c r="B54" s="178" t="s">
        <v>790</v>
      </c>
      <c r="C54" s="177">
        <v>264.04000000000002</v>
      </c>
      <c r="D54" s="174"/>
      <c r="E54" s="174"/>
      <c r="F54" s="174"/>
      <c r="G54" s="174"/>
      <c r="H54" s="174"/>
      <c r="I54" s="174"/>
      <c r="J54" s="174"/>
      <c r="K54" s="174"/>
      <c r="L54" s="174"/>
      <c r="M54" s="176"/>
      <c r="N54" s="172"/>
      <c r="O54" s="172"/>
    </row>
    <row r="55" spans="1:15" ht="15.75">
      <c r="A55" s="173"/>
      <c r="B55" s="178" t="s">
        <v>791</v>
      </c>
      <c r="C55" s="177">
        <v>27.48</v>
      </c>
      <c r="D55" s="174"/>
      <c r="E55" s="174"/>
      <c r="F55" s="174"/>
      <c r="G55" s="174"/>
      <c r="H55" s="174"/>
      <c r="I55" s="174"/>
      <c r="J55" s="174"/>
      <c r="K55" s="174"/>
      <c r="L55" s="174"/>
      <c r="M55" s="176"/>
      <c r="N55" s="172"/>
      <c r="O55" s="172"/>
    </row>
    <row r="56" spans="1:15" ht="15.75">
      <c r="A56" s="173"/>
      <c r="B56" s="178" t="s">
        <v>792</v>
      </c>
      <c r="C56" s="177">
        <v>37.799999999999997</v>
      </c>
      <c r="D56" s="174"/>
      <c r="E56" s="174"/>
      <c r="F56" s="174"/>
      <c r="G56" s="174"/>
      <c r="H56" s="174"/>
      <c r="I56" s="174"/>
      <c r="J56" s="174"/>
      <c r="K56" s="174"/>
      <c r="L56" s="174"/>
      <c r="M56" s="176"/>
      <c r="N56" s="172"/>
      <c r="O56" s="172"/>
    </row>
    <row r="57" spans="1:15" ht="15.75">
      <c r="A57" s="173"/>
      <c r="B57" s="180" t="s">
        <v>787</v>
      </c>
      <c r="C57" s="175"/>
      <c r="D57" s="174"/>
      <c r="E57" s="174"/>
      <c r="F57" s="174"/>
      <c r="G57" s="174"/>
      <c r="H57" s="174"/>
      <c r="I57" s="174"/>
      <c r="J57" s="174"/>
      <c r="K57" s="174"/>
      <c r="L57" s="174"/>
      <c r="M57" s="176"/>
      <c r="N57" s="172"/>
      <c r="O57" s="172"/>
    </row>
    <row r="58" spans="1:15" ht="15.75">
      <c r="A58" s="173"/>
      <c r="B58" s="178" t="s">
        <v>790</v>
      </c>
      <c r="C58" s="177">
        <v>203.49</v>
      </c>
      <c r="D58" s="174"/>
      <c r="E58" s="174"/>
      <c r="F58" s="174"/>
      <c r="G58" s="174"/>
      <c r="H58" s="174"/>
      <c r="I58" s="174"/>
      <c r="J58" s="174"/>
      <c r="K58" s="174"/>
      <c r="L58" s="174"/>
      <c r="M58" s="176"/>
      <c r="N58" s="172"/>
      <c r="O58" s="172"/>
    </row>
    <row r="59" spans="1:15" ht="15.75">
      <c r="A59" s="173"/>
      <c r="B59" s="178" t="s">
        <v>791</v>
      </c>
      <c r="C59" s="177">
        <v>57.89</v>
      </c>
      <c r="D59" s="174"/>
      <c r="E59" s="174"/>
      <c r="F59" s="174"/>
      <c r="G59" s="174"/>
      <c r="H59" s="174"/>
      <c r="I59" s="174"/>
      <c r="J59" s="174"/>
      <c r="K59" s="174"/>
      <c r="L59" s="174"/>
      <c r="M59" s="176"/>
      <c r="N59" s="172"/>
      <c r="O59" s="172"/>
    </row>
    <row r="60" spans="1:15" ht="15.75">
      <c r="A60" s="173"/>
      <c r="B60" s="174"/>
      <c r="C60" s="175"/>
      <c r="D60" s="174"/>
      <c r="E60" s="174"/>
      <c r="F60" s="174"/>
      <c r="G60" s="174"/>
      <c r="H60" s="174"/>
      <c r="I60" s="174"/>
      <c r="J60" s="174"/>
      <c r="K60" s="174"/>
      <c r="L60" s="174"/>
      <c r="M60" s="176"/>
      <c r="N60" s="172"/>
      <c r="O60" s="172"/>
    </row>
    <row r="61" spans="1:15" ht="15.75">
      <c r="A61" s="189"/>
      <c r="B61" s="189" t="s">
        <v>140</v>
      </c>
      <c r="C61" s="189">
        <v>590.70000000000005</v>
      </c>
      <c r="D61" s="189"/>
      <c r="E61" s="189"/>
      <c r="F61" s="189"/>
      <c r="G61" s="189"/>
      <c r="H61" s="189"/>
      <c r="I61" s="189"/>
      <c r="J61" s="189"/>
      <c r="K61" s="189"/>
      <c r="L61" s="189"/>
      <c r="M61" s="189" t="s">
        <v>16</v>
      </c>
      <c r="N61" s="190">
        <f>C61</f>
        <v>590.70000000000005</v>
      </c>
      <c r="O61" s="190">
        <v>0</v>
      </c>
    </row>
    <row r="62" spans="1:15" ht="15.75">
      <c r="A62" s="173"/>
      <c r="B62" s="174"/>
      <c r="C62" s="175"/>
      <c r="D62" s="174"/>
      <c r="E62" s="174"/>
      <c r="F62" s="174"/>
      <c r="G62" s="174"/>
      <c r="H62" s="174"/>
      <c r="I62" s="174"/>
      <c r="J62" s="174"/>
      <c r="K62" s="174"/>
      <c r="L62" s="174"/>
      <c r="M62" s="176"/>
      <c r="N62" s="172"/>
      <c r="O62" s="172"/>
    </row>
    <row r="63" spans="1:15" s="166" customFormat="1" ht="31.5" customHeight="1">
      <c r="A63" s="187">
        <v>2.2999999999999998</v>
      </c>
      <c r="B63" s="405" t="s">
        <v>827</v>
      </c>
      <c r="C63" s="405"/>
      <c r="D63" s="405"/>
      <c r="E63" s="405"/>
      <c r="F63" s="405"/>
      <c r="G63" s="405"/>
      <c r="H63" s="405"/>
      <c r="I63" s="405"/>
      <c r="J63" s="405"/>
      <c r="K63" s="405"/>
      <c r="L63" s="405"/>
      <c r="M63" s="405"/>
      <c r="N63" s="193"/>
      <c r="O63" s="193"/>
    </row>
    <row r="64" spans="1:15" ht="15.75">
      <c r="A64" s="173"/>
      <c r="B64" s="174"/>
      <c r="C64" s="175"/>
      <c r="D64" s="174"/>
      <c r="E64" s="174"/>
      <c r="F64" s="174"/>
      <c r="G64" s="174"/>
      <c r="H64" s="174"/>
      <c r="I64" s="174"/>
      <c r="J64" s="174"/>
      <c r="K64" s="174"/>
      <c r="L64" s="174"/>
      <c r="M64" s="176"/>
      <c r="N64" s="172"/>
      <c r="O64" s="172"/>
    </row>
    <row r="65" spans="1:15" ht="15.75">
      <c r="A65" s="173"/>
      <c r="B65" s="178" t="s">
        <v>786</v>
      </c>
      <c r="C65" s="175"/>
      <c r="D65" s="174"/>
      <c r="E65" s="174"/>
      <c r="F65" s="174"/>
      <c r="G65" s="179">
        <v>1613.99</v>
      </c>
      <c r="H65" s="174"/>
      <c r="I65" s="174"/>
      <c r="J65" s="174"/>
      <c r="K65" s="174"/>
      <c r="L65" s="174"/>
      <c r="M65" s="176"/>
      <c r="N65" s="172"/>
      <c r="O65" s="172"/>
    </row>
    <row r="66" spans="1:15" ht="15.75">
      <c r="A66" s="173"/>
      <c r="B66" s="178" t="s">
        <v>787</v>
      </c>
      <c r="C66" s="175"/>
      <c r="D66" s="174"/>
      <c r="E66" s="174"/>
      <c r="F66" s="174"/>
      <c r="G66" s="176">
        <v>875.9</v>
      </c>
      <c r="H66" s="174"/>
      <c r="I66" s="174"/>
      <c r="J66" s="174"/>
      <c r="K66" s="174"/>
      <c r="L66" s="174"/>
      <c r="M66" s="176"/>
      <c r="N66" s="172"/>
      <c r="O66" s="172"/>
    </row>
    <row r="67" spans="1:15" ht="15.75">
      <c r="A67" s="173"/>
      <c r="B67" s="174"/>
      <c r="C67" s="175"/>
      <c r="D67" s="174"/>
      <c r="E67" s="174"/>
      <c r="F67" s="174"/>
      <c r="G67" s="174"/>
      <c r="H67" s="174"/>
      <c r="I67" s="174"/>
      <c r="J67" s="174"/>
      <c r="K67" s="174"/>
      <c r="L67" s="174"/>
      <c r="M67" s="176"/>
      <c r="N67" s="172"/>
      <c r="O67" s="172"/>
    </row>
    <row r="68" spans="1:15" ht="15.75">
      <c r="A68" s="189"/>
      <c r="B68" s="189" t="s">
        <v>140</v>
      </c>
      <c r="C68" s="189"/>
      <c r="D68" s="189"/>
      <c r="E68" s="189"/>
      <c r="F68" s="189"/>
      <c r="G68" s="191">
        <v>2489.89</v>
      </c>
      <c r="H68" s="189"/>
      <c r="I68" s="189"/>
      <c r="J68" s="189"/>
      <c r="K68" s="189"/>
      <c r="L68" s="189"/>
      <c r="M68" s="189" t="s">
        <v>282</v>
      </c>
      <c r="N68" s="190">
        <v>640.5</v>
      </c>
      <c r="O68" s="192">
        <f>G68-N68</f>
        <v>1849.3899999999999</v>
      </c>
    </row>
    <row r="69" spans="1:15" ht="15.75">
      <c r="A69" s="173"/>
      <c r="B69" s="174"/>
      <c r="C69" s="175"/>
      <c r="D69" s="174"/>
      <c r="E69" s="174"/>
      <c r="F69" s="174"/>
      <c r="G69" s="174"/>
      <c r="H69" s="174"/>
      <c r="I69" s="174"/>
      <c r="J69" s="174"/>
      <c r="K69" s="174"/>
      <c r="L69" s="174"/>
      <c r="M69" s="176"/>
      <c r="N69" s="172"/>
      <c r="O69" s="172"/>
    </row>
    <row r="70" spans="1:15" s="166" customFormat="1" ht="16.5" customHeight="1">
      <c r="A70" s="187">
        <v>2.4</v>
      </c>
      <c r="B70" s="402" t="s">
        <v>828</v>
      </c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</row>
    <row r="71" spans="1:15" ht="15.75">
      <c r="A71" s="173"/>
      <c r="B71" s="174"/>
      <c r="C71" s="175"/>
      <c r="D71" s="174"/>
      <c r="E71" s="174"/>
      <c r="F71" s="174"/>
      <c r="G71" s="174"/>
      <c r="H71" s="174"/>
      <c r="I71" s="174"/>
      <c r="J71" s="174"/>
      <c r="K71" s="174"/>
      <c r="L71" s="174"/>
      <c r="M71" s="176"/>
      <c r="N71" s="172"/>
      <c r="O71" s="172"/>
    </row>
    <row r="72" spans="1:15" ht="15.75">
      <c r="A72" s="173"/>
      <c r="B72" s="180" t="s">
        <v>786</v>
      </c>
      <c r="C72" s="175"/>
      <c r="D72" s="174"/>
      <c r="E72" s="174"/>
      <c r="F72" s="174"/>
      <c r="G72" s="176">
        <v>324.62</v>
      </c>
      <c r="H72" s="174"/>
      <c r="I72" s="174"/>
      <c r="J72" s="174"/>
      <c r="K72" s="176">
        <v>324.62</v>
      </c>
      <c r="L72" s="174"/>
      <c r="M72" s="176"/>
      <c r="N72" s="172"/>
      <c r="O72" s="172"/>
    </row>
    <row r="73" spans="1:15" ht="15.75">
      <c r="A73" s="173"/>
      <c r="B73" s="180" t="s">
        <v>787</v>
      </c>
      <c r="C73" s="175"/>
      <c r="D73" s="174"/>
      <c r="E73" s="174"/>
      <c r="F73" s="174"/>
      <c r="G73" s="176">
        <v>320.74</v>
      </c>
      <c r="H73" s="174"/>
      <c r="I73" s="174"/>
      <c r="J73" s="174"/>
      <c r="K73" s="176">
        <v>320.74</v>
      </c>
      <c r="L73" s="174"/>
      <c r="M73" s="176"/>
      <c r="N73" s="172"/>
      <c r="O73" s="172"/>
    </row>
    <row r="74" spans="1:15" ht="15.75">
      <c r="A74" s="173"/>
      <c r="B74" s="174"/>
      <c r="C74" s="175"/>
      <c r="D74" s="174"/>
      <c r="E74" s="174"/>
      <c r="F74" s="174"/>
      <c r="G74" s="174"/>
      <c r="H74" s="174"/>
      <c r="I74" s="174"/>
      <c r="J74" s="174"/>
      <c r="K74" s="174"/>
      <c r="L74" s="174"/>
      <c r="M74" s="176"/>
      <c r="N74" s="172"/>
      <c r="O74" s="172"/>
    </row>
    <row r="75" spans="1:15" ht="15.75">
      <c r="A75" s="189"/>
      <c r="B75" s="189" t="s">
        <v>140</v>
      </c>
      <c r="C75" s="189"/>
      <c r="D75" s="189"/>
      <c r="E75" s="189"/>
      <c r="F75" s="189"/>
      <c r="G75" s="189"/>
      <c r="H75" s="189"/>
      <c r="I75" s="189"/>
      <c r="J75" s="189"/>
      <c r="K75" s="189">
        <v>645.36</v>
      </c>
      <c r="L75" s="189"/>
      <c r="M75" s="189" t="s">
        <v>282</v>
      </c>
      <c r="N75" s="190">
        <v>302</v>
      </c>
      <c r="O75" s="192">
        <f>K75-N75</f>
        <v>343.36</v>
      </c>
    </row>
    <row r="76" spans="1:15" ht="15.75">
      <c r="A76" s="173"/>
      <c r="B76" s="174"/>
      <c r="C76" s="175"/>
      <c r="D76" s="174"/>
      <c r="E76" s="174"/>
      <c r="F76" s="174"/>
      <c r="G76" s="174"/>
      <c r="H76" s="174"/>
      <c r="I76" s="174"/>
      <c r="J76" s="174"/>
      <c r="K76" s="174"/>
      <c r="L76" s="174"/>
      <c r="M76" s="176"/>
      <c r="N76" s="172"/>
      <c r="O76" s="172"/>
    </row>
    <row r="77" spans="1:15" s="166" customFormat="1" ht="16.5" customHeight="1">
      <c r="A77" s="187">
        <v>2.5</v>
      </c>
      <c r="B77" s="402" t="s">
        <v>829</v>
      </c>
      <c r="C77" s="402"/>
      <c r="D77" s="402"/>
      <c r="E77" s="402"/>
      <c r="F77" s="402"/>
      <c r="G77" s="402"/>
      <c r="H77" s="402"/>
      <c r="I77" s="402"/>
      <c r="J77" s="402"/>
      <c r="K77" s="402"/>
      <c r="L77" s="402"/>
      <c r="M77" s="402"/>
      <c r="N77" s="402"/>
      <c r="O77" s="402"/>
    </row>
    <row r="78" spans="1:15" ht="15.75">
      <c r="A78" s="173"/>
      <c r="B78" s="174"/>
      <c r="C78" s="175"/>
      <c r="D78" s="174"/>
      <c r="E78" s="174"/>
      <c r="F78" s="174"/>
      <c r="G78" s="174"/>
      <c r="H78" s="174"/>
      <c r="I78" s="174"/>
      <c r="J78" s="174"/>
      <c r="K78" s="174"/>
      <c r="L78" s="174"/>
      <c r="M78" s="176"/>
      <c r="N78" s="172"/>
      <c r="O78" s="172"/>
    </row>
    <row r="79" spans="1:15" ht="15.75">
      <c r="A79" s="173"/>
      <c r="B79" s="180" t="s">
        <v>786</v>
      </c>
      <c r="C79" s="175"/>
      <c r="D79" s="174"/>
      <c r="E79" s="174"/>
      <c r="F79" s="174"/>
      <c r="G79" s="176">
        <v>320.77999999999997</v>
      </c>
      <c r="H79" s="174"/>
      <c r="I79" s="174"/>
      <c r="J79" s="174"/>
      <c r="K79" s="176">
        <v>320.77999999999997</v>
      </c>
      <c r="L79" s="174"/>
      <c r="M79" s="176"/>
      <c r="N79" s="172"/>
      <c r="O79" s="172"/>
    </row>
    <row r="80" spans="1:15" ht="15.75">
      <c r="A80" s="173"/>
      <c r="B80" s="180" t="s">
        <v>787</v>
      </c>
      <c r="C80" s="175"/>
      <c r="D80" s="174"/>
      <c r="E80" s="174"/>
      <c r="F80" s="174"/>
      <c r="G80" s="176">
        <v>93.14</v>
      </c>
      <c r="H80" s="174"/>
      <c r="I80" s="174"/>
      <c r="J80" s="174"/>
      <c r="K80" s="176">
        <v>93.14</v>
      </c>
      <c r="L80" s="174"/>
      <c r="M80" s="176"/>
      <c r="N80" s="172"/>
      <c r="O80" s="172"/>
    </row>
    <row r="81" spans="1:15" ht="15.75">
      <c r="A81" s="173"/>
      <c r="B81" s="174"/>
      <c r="C81" s="175"/>
      <c r="D81" s="174"/>
      <c r="E81" s="174"/>
      <c r="F81" s="174"/>
      <c r="G81" s="174"/>
      <c r="H81" s="174"/>
      <c r="I81" s="174"/>
      <c r="J81" s="174"/>
      <c r="K81" s="174"/>
      <c r="L81" s="174"/>
      <c r="M81" s="176"/>
      <c r="N81" s="172"/>
      <c r="O81" s="172"/>
    </row>
    <row r="82" spans="1:15" ht="15.75">
      <c r="A82" s="189"/>
      <c r="B82" s="189" t="s">
        <v>140</v>
      </c>
      <c r="C82" s="189"/>
      <c r="D82" s="189"/>
      <c r="E82" s="189"/>
      <c r="F82" s="189"/>
      <c r="G82" s="189"/>
      <c r="H82" s="189"/>
      <c r="I82" s="189"/>
      <c r="J82" s="189"/>
      <c r="K82" s="189">
        <v>413.92</v>
      </c>
      <c r="L82" s="189"/>
      <c r="M82" s="189" t="s">
        <v>282</v>
      </c>
      <c r="N82" s="190">
        <v>302</v>
      </c>
      <c r="O82" s="192">
        <f>K82-N82</f>
        <v>111.92000000000002</v>
      </c>
    </row>
    <row r="83" spans="1:15" ht="15.75">
      <c r="A83" s="173"/>
      <c r="B83" s="174"/>
      <c r="C83" s="175"/>
      <c r="D83" s="174"/>
      <c r="E83" s="174"/>
      <c r="F83" s="174"/>
      <c r="G83" s="174"/>
      <c r="H83" s="174"/>
      <c r="I83" s="174"/>
      <c r="J83" s="174"/>
      <c r="K83" s="174"/>
      <c r="L83" s="174"/>
      <c r="M83" s="176"/>
      <c r="N83" s="172"/>
      <c r="O83" s="172"/>
    </row>
    <row r="84" spans="1:15" s="166" customFormat="1" ht="16.5" customHeight="1">
      <c r="A84" s="187">
        <v>2.6</v>
      </c>
      <c r="B84" s="403" t="s">
        <v>295</v>
      </c>
      <c r="C84" s="403"/>
      <c r="D84" s="403"/>
      <c r="E84" s="403"/>
      <c r="F84" s="403"/>
      <c r="G84" s="403"/>
      <c r="H84" s="403"/>
      <c r="I84" s="403"/>
      <c r="J84" s="403"/>
      <c r="K84" s="403"/>
      <c r="L84" s="403"/>
      <c r="M84" s="403"/>
      <c r="N84" s="403"/>
      <c r="O84" s="403"/>
    </row>
    <row r="85" spans="1:15" ht="15.75">
      <c r="A85" s="173"/>
      <c r="B85" s="174"/>
      <c r="C85" s="175"/>
      <c r="D85" s="174"/>
      <c r="E85" s="174"/>
      <c r="F85" s="174"/>
      <c r="G85" s="174"/>
      <c r="H85" s="174"/>
      <c r="I85" s="174"/>
      <c r="J85" s="174"/>
      <c r="K85" s="174"/>
      <c r="L85" s="174"/>
      <c r="M85" s="176"/>
      <c r="N85" s="172"/>
      <c r="O85" s="172"/>
    </row>
    <row r="86" spans="1:15" ht="15.75">
      <c r="A86" s="173"/>
      <c r="B86" s="180" t="s">
        <v>786</v>
      </c>
      <c r="C86" s="175"/>
      <c r="D86" s="174"/>
      <c r="E86" s="174"/>
      <c r="F86" s="174"/>
      <c r="G86" s="174"/>
      <c r="H86" s="174"/>
      <c r="I86" s="174"/>
      <c r="J86" s="174"/>
      <c r="K86" s="174"/>
      <c r="L86" s="174"/>
      <c r="M86" s="176"/>
      <c r="N86" s="172"/>
      <c r="O86" s="172"/>
    </row>
    <row r="87" spans="1:15" ht="15.75">
      <c r="A87" s="173"/>
      <c r="B87" s="178" t="s">
        <v>793</v>
      </c>
      <c r="C87" s="175"/>
      <c r="D87" s="174"/>
      <c r="E87" s="174"/>
      <c r="F87" s="174"/>
      <c r="G87" s="176">
        <v>172.86</v>
      </c>
      <c r="H87" s="174"/>
      <c r="I87" s="174"/>
      <c r="J87" s="174"/>
      <c r="K87" s="176">
        <v>172.86</v>
      </c>
      <c r="L87" s="174"/>
      <c r="M87" s="176"/>
      <c r="N87" s="172"/>
      <c r="O87" s="172"/>
    </row>
    <row r="88" spans="1:15" ht="15.75">
      <c r="A88" s="173"/>
      <c r="B88" s="178" t="s">
        <v>790</v>
      </c>
      <c r="C88" s="175"/>
      <c r="D88" s="174"/>
      <c r="E88" s="174"/>
      <c r="F88" s="174"/>
      <c r="G88" s="176">
        <v>185.12</v>
      </c>
      <c r="H88" s="174"/>
      <c r="I88" s="174"/>
      <c r="J88" s="174"/>
      <c r="K88" s="176">
        <v>185.12</v>
      </c>
      <c r="L88" s="174"/>
      <c r="M88" s="176"/>
      <c r="N88" s="172"/>
      <c r="O88" s="172"/>
    </row>
    <row r="89" spans="1:15" ht="15.75">
      <c r="A89" s="173"/>
      <c r="B89" s="178" t="s">
        <v>794</v>
      </c>
      <c r="C89" s="175"/>
      <c r="D89" s="174"/>
      <c r="E89" s="174"/>
      <c r="F89" s="174"/>
      <c r="G89" s="176">
        <v>69.319999999999993</v>
      </c>
      <c r="H89" s="174"/>
      <c r="I89" s="174"/>
      <c r="J89" s="174"/>
      <c r="K89" s="176">
        <v>69.319999999999993</v>
      </c>
      <c r="L89" s="174"/>
      <c r="M89" s="176"/>
      <c r="N89" s="172"/>
      <c r="O89" s="172"/>
    </row>
    <row r="90" spans="1:15" ht="15.75">
      <c r="A90" s="173"/>
      <c r="B90" s="180" t="s">
        <v>787</v>
      </c>
      <c r="C90" s="175"/>
      <c r="D90" s="174"/>
      <c r="E90" s="174"/>
      <c r="F90" s="174"/>
      <c r="G90" s="174"/>
      <c r="H90" s="174"/>
      <c r="I90" s="174"/>
      <c r="J90" s="174"/>
      <c r="K90" s="174"/>
      <c r="L90" s="174"/>
      <c r="M90" s="176"/>
      <c r="N90" s="172"/>
      <c r="O90" s="172"/>
    </row>
    <row r="91" spans="1:15" ht="15.75">
      <c r="A91" s="173"/>
      <c r="B91" s="178" t="s">
        <v>793</v>
      </c>
      <c r="C91" s="175"/>
      <c r="D91" s="174"/>
      <c r="E91" s="174"/>
      <c r="F91" s="174"/>
      <c r="G91" s="176">
        <v>145.66999999999999</v>
      </c>
      <c r="H91" s="174"/>
      <c r="I91" s="174"/>
      <c r="J91" s="174"/>
      <c r="K91" s="176">
        <v>145.66999999999999</v>
      </c>
      <c r="L91" s="174"/>
      <c r="M91" s="176"/>
      <c r="N91" s="172"/>
      <c r="O91" s="172"/>
    </row>
    <row r="92" spans="1:15" ht="15.75">
      <c r="A92" s="173"/>
      <c r="B92" s="178" t="s">
        <v>790</v>
      </c>
      <c r="C92" s="175"/>
      <c r="D92" s="174"/>
      <c r="E92" s="174"/>
      <c r="F92" s="174"/>
      <c r="G92" s="176">
        <v>161.83000000000001</v>
      </c>
      <c r="H92" s="174"/>
      <c r="I92" s="174"/>
      <c r="J92" s="174"/>
      <c r="K92" s="176">
        <v>161.83000000000001</v>
      </c>
      <c r="L92" s="174"/>
      <c r="M92" s="176"/>
      <c r="N92" s="172"/>
      <c r="O92" s="172"/>
    </row>
    <row r="93" spans="1:15" ht="15.75">
      <c r="A93" s="173"/>
      <c r="B93" s="174"/>
      <c r="C93" s="175"/>
      <c r="D93" s="174"/>
      <c r="E93" s="174"/>
      <c r="F93" s="174"/>
      <c r="G93" s="174"/>
      <c r="H93" s="174"/>
      <c r="I93" s="174"/>
      <c r="J93" s="174"/>
      <c r="K93" s="174"/>
      <c r="L93" s="174"/>
      <c r="M93" s="176"/>
      <c r="N93" s="172"/>
      <c r="O93" s="172"/>
    </row>
    <row r="94" spans="1:15" ht="15.75">
      <c r="A94" s="189"/>
      <c r="B94" s="189" t="s">
        <v>140</v>
      </c>
      <c r="C94" s="189"/>
      <c r="D94" s="189"/>
      <c r="E94" s="189"/>
      <c r="F94" s="189"/>
      <c r="G94" s="189"/>
      <c r="H94" s="189"/>
      <c r="I94" s="189"/>
      <c r="J94" s="189"/>
      <c r="K94" s="189">
        <v>734.8</v>
      </c>
      <c r="L94" s="189"/>
      <c r="M94" s="189" t="s">
        <v>282</v>
      </c>
      <c r="N94" s="190">
        <v>204</v>
      </c>
      <c r="O94" s="192">
        <f>K94-N94</f>
        <v>530.79999999999995</v>
      </c>
    </row>
    <row r="95" spans="1:15" ht="15.75">
      <c r="A95" s="173"/>
      <c r="B95" s="174"/>
      <c r="C95" s="175"/>
      <c r="D95" s="174"/>
      <c r="E95" s="174"/>
      <c r="F95" s="174"/>
      <c r="G95" s="174"/>
      <c r="H95" s="174"/>
      <c r="I95" s="174"/>
      <c r="J95" s="174"/>
      <c r="K95" s="174"/>
      <c r="L95" s="174"/>
      <c r="M95" s="176"/>
      <c r="N95" s="172"/>
      <c r="O95" s="172"/>
    </row>
    <row r="96" spans="1:15" s="166" customFormat="1" ht="16.5" customHeight="1">
      <c r="A96" s="187">
        <v>2.7</v>
      </c>
      <c r="B96" s="402" t="s">
        <v>401</v>
      </c>
      <c r="C96" s="402"/>
      <c r="D96" s="402"/>
      <c r="E96" s="402"/>
      <c r="F96" s="402"/>
      <c r="G96" s="402"/>
      <c r="H96" s="402"/>
      <c r="I96" s="402"/>
      <c r="J96" s="402"/>
      <c r="K96" s="402"/>
      <c r="L96" s="402"/>
      <c r="M96" s="402"/>
      <c r="N96" s="402"/>
      <c r="O96" s="402"/>
    </row>
    <row r="97" spans="1:15" ht="15.75">
      <c r="A97" s="173"/>
      <c r="B97" s="174"/>
      <c r="C97" s="175"/>
      <c r="D97" s="174"/>
      <c r="E97" s="174"/>
      <c r="F97" s="174"/>
      <c r="G97" s="174"/>
      <c r="H97" s="174"/>
      <c r="I97" s="174"/>
      <c r="J97" s="174"/>
      <c r="K97" s="174"/>
      <c r="L97" s="174"/>
      <c r="M97" s="176"/>
      <c r="N97" s="172"/>
      <c r="O97" s="172"/>
    </row>
    <row r="98" spans="1:15" ht="15.75">
      <c r="A98" s="173"/>
      <c r="B98" s="180" t="s">
        <v>786</v>
      </c>
      <c r="C98" s="175"/>
      <c r="D98" s="174"/>
      <c r="E98" s="174"/>
      <c r="F98" s="174"/>
      <c r="G98" s="174"/>
      <c r="H98" s="174"/>
      <c r="I98" s="174"/>
      <c r="J98" s="174"/>
      <c r="K98" s="174"/>
      <c r="L98" s="174"/>
      <c r="M98" s="176"/>
      <c r="N98" s="172"/>
      <c r="O98" s="172"/>
    </row>
    <row r="99" spans="1:15" ht="15.75">
      <c r="A99" s="173"/>
      <c r="B99" s="178" t="s">
        <v>793</v>
      </c>
      <c r="C99" s="177">
        <v>63.82</v>
      </c>
      <c r="D99" s="174"/>
      <c r="E99" s="174"/>
      <c r="F99" s="174"/>
      <c r="G99" s="174"/>
      <c r="H99" s="174"/>
      <c r="I99" s="174"/>
      <c r="J99" s="174"/>
      <c r="K99" s="174"/>
      <c r="L99" s="174"/>
      <c r="M99" s="176"/>
      <c r="N99" s="172"/>
      <c r="O99" s="172"/>
    </row>
    <row r="100" spans="1:15" ht="15.75">
      <c r="A100" s="173"/>
      <c r="B100" s="180" t="s">
        <v>787</v>
      </c>
      <c r="C100" s="175"/>
      <c r="D100" s="174"/>
      <c r="E100" s="174"/>
      <c r="F100" s="174"/>
      <c r="G100" s="174"/>
      <c r="H100" s="174"/>
      <c r="I100" s="174"/>
      <c r="J100" s="174"/>
      <c r="K100" s="174"/>
      <c r="L100" s="174"/>
      <c r="M100" s="176"/>
      <c r="N100" s="172"/>
      <c r="O100" s="172"/>
    </row>
    <row r="101" spans="1:15" ht="15.75">
      <c r="A101" s="173"/>
      <c r="B101" s="174"/>
      <c r="C101" s="177">
        <v>54.94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6"/>
      <c r="N101" s="172"/>
      <c r="O101" s="172"/>
    </row>
    <row r="102" spans="1:15" ht="15.75">
      <c r="A102" s="173"/>
      <c r="B102" s="174"/>
      <c r="C102" s="175"/>
      <c r="D102" s="174"/>
      <c r="E102" s="174"/>
      <c r="F102" s="174"/>
      <c r="G102" s="174"/>
      <c r="H102" s="174"/>
      <c r="I102" s="174"/>
      <c r="J102" s="174"/>
      <c r="K102" s="174"/>
      <c r="L102" s="174"/>
      <c r="M102" s="176"/>
      <c r="N102" s="172"/>
      <c r="O102" s="172"/>
    </row>
    <row r="103" spans="1:15" ht="15.75">
      <c r="A103" s="189"/>
      <c r="B103" s="189" t="s">
        <v>140</v>
      </c>
      <c r="C103" s="189">
        <v>118.76</v>
      </c>
      <c r="D103" s="189"/>
      <c r="E103" s="189"/>
      <c r="F103" s="189"/>
      <c r="G103" s="189"/>
      <c r="H103" s="189"/>
      <c r="I103" s="189"/>
      <c r="J103" s="189"/>
      <c r="K103" s="189"/>
      <c r="L103" s="189"/>
      <c r="M103" s="189" t="s">
        <v>16</v>
      </c>
      <c r="N103" s="190">
        <v>24</v>
      </c>
      <c r="O103" s="192">
        <f>C103-N103</f>
        <v>94.76</v>
      </c>
    </row>
    <row r="104" spans="1:15" ht="15.75">
      <c r="A104" s="173"/>
      <c r="B104" s="174"/>
      <c r="C104" s="175"/>
      <c r="D104" s="174"/>
      <c r="E104" s="174"/>
      <c r="F104" s="174"/>
      <c r="G104" s="174"/>
      <c r="H104" s="174"/>
      <c r="I104" s="174"/>
      <c r="J104" s="174"/>
      <c r="K104" s="174"/>
      <c r="L104" s="174"/>
      <c r="M104" s="176"/>
      <c r="N104" s="172"/>
      <c r="O104" s="172"/>
    </row>
    <row r="105" spans="1:15" s="166" customFormat="1" ht="15.75">
      <c r="A105" s="187">
        <v>2.8</v>
      </c>
      <c r="B105" s="405" t="s">
        <v>830</v>
      </c>
      <c r="C105" s="405"/>
      <c r="D105" s="405"/>
      <c r="E105" s="405"/>
      <c r="F105" s="405"/>
      <c r="G105" s="405"/>
      <c r="H105" s="405"/>
      <c r="I105" s="405"/>
      <c r="J105" s="405"/>
      <c r="K105" s="405"/>
      <c r="L105" s="405"/>
      <c r="M105" s="405"/>
      <c r="N105" s="193"/>
      <c r="O105" s="193"/>
    </row>
    <row r="106" spans="1:15" ht="15.75">
      <c r="A106" s="173"/>
      <c r="B106" s="174"/>
      <c r="C106" s="175"/>
      <c r="D106" s="174"/>
      <c r="E106" s="174"/>
      <c r="F106" s="174"/>
      <c r="G106" s="174"/>
      <c r="H106" s="174"/>
      <c r="I106" s="174"/>
      <c r="J106" s="174"/>
      <c r="K106" s="174"/>
      <c r="L106" s="174"/>
      <c r="M106" s="176"/>
      <c r="N106" s="172"/>
      <c r="O106" s="172"/>
    </row>
    <row r="107" spans="1:15" ht="15.75">
      <c r="A107" s="173"/>
      <c r="B107" s="180" t="s">
        <v>786</v>
      </c>
      <c r="C107" s="175"/>
      <c r="D107" s="174"/>
      <c r="E107" s="174"/>
      <c r="F107" s="174"/>
      <c r="G107" s="176">
        <v>185.12</v>
      </c>
      <c r="H107" s="174"/>
      <c r="I107" s="174"/>
      <c r="J107" s="174"/>
      <c r="K107" s="176">
        <v>185.12</v>
      </c>
      <c r="L107" s="174"/>
      <c r="M107" s="176"/>
      <c r="N107" s="172"/>
      <c r="O107" s="172"/>
    </row>
    <row r="108" spans="1:15" ht="15.75">
      <c r="A108" s="173"/>
      <c r="B108" s="180" t="s">
        <v>787</v>
      </c>
      <c r="C108" s="175"/>
      <c r="D108" s="174"/>
      <c r="E108" s="174"/>
      <c r="F108" s="174"/>
      <c r="G108" s="176">
        <v>161.83000000000001</v>
      </c>
      <c r="H108" s="174"/>
      <c r="I108" s="174"/>
      <c r="J108" s="174"/>
      <c r="K108" s="176">
        <v>161.83000000000001</v>
      </c>
      <c r="L108" s="174"/>
      <c r="M108" s="176"/>
      <c r="N108" s="172"/>
      <c r="O108" s="172"/>
    </row>
    <row r="109" spans="1:15" ht="15.75">
      <c r="A109" s="173"/>
      <c r="B109" s="174"/>
      <c r="C109" s="175"/>
      <c r="D109" s="174"/>
      <c r="E109" s="174"/>
      <c r="F109" s="174"/>
      <c r="G109" s="174"/>
      <c r="H109" s="174"/>
      <c r="I109" s="174"/>
      <c r="J109" s="174"/>
      <c r="K109" s="174"/>
      <c r="L109" s="174"/>
      <c r="M109" s="176"/>
      <c r="N109" s="172"/>
      <c r="O109" s="172"/>
    </row>
    <row r="110" spans="1:15" ht="15.75">
      <c r="A110" s="189"/>
      <c r="B110" s="189" t="s">
        <v>140</v>
      </c>
      <c r="C110" s="189"/>
      <c r="D110" s="189"/>
      <c r="E110" s="189"/>
      <c r="F110" s="189"/>
      <c r="G110" s="189"/>
      <c r="H110" s="189"/>
      <c r="I110" s="189"/>
      <c r="J110" s="189"/>
      <c r="K110" s="189">
        <v>346.95</v>
      </c>
      <c r="L110" s="189"/>
      <c r="M110" s="189" t="s">
        <v>282</v>
      </c>
      <c r="N110" s="190">
        <v>0</v>
      </c>
      <c r="O110" s="192">
        <f>K110-N110</f>
        <v>346.95</v>
      </c>
    </row>
    <row r="111" spans="1:15" ht="15.75">
      <c r="A111" s="173"/>
      <c r="B111" s="174"/>
      <c r="C111" s="175"/>
      <c r="D111" s="174"/>
      <c r="E111" s="174"/>
      <c r="F111" s="174"/>
      <c r="G111" s="174"/>
      <c r="H111" s="174"/>
      <c r="I111" s="174"/>
      <c r="J111" s="174"/>
      <c r="K111" s="174"/>
      <c r="L111" s="174"/>
      <c r="M111" s="176"/>
      <c r="N111" s="172"/>
      <c r="O111" s="172"/>
    </row>
    <row r="112" spans="1:15" s="156" customFormat="1" ht="15.75">
      <c r="A112" s="185">
        <v>3</v>
      </c>
      <c r="B112" s="186" t="s">
        <v>407</v>
      </c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  <c r="M112" s="406"/>
      <c r="N112" s="406"/>
      <c r="O112" s="406"/>
    </row>
    <row r="113" spans="1:15" ht="15.75">
      <c r="A113" s="173"/>
      <c r="B113" s="174"/>
      <c r="C113" s="175"/>
      <c r="D113" s="174"/>
      <c r="E113" s="174"/>
      <c r="F113" s="174"/>
      <c r="G113" s="174"/>
      <c r="H113" s="174"/>
      <c r="I113" s="174"/>
      <c r="J113" s="174"/>
      <c r="K113" s="174"/>
      <c r="L113" s="174"/>
      <c r="M113" s="176"/>
      <c r="N113" s="172"/>
      <c r="O113" s="172"/>
    </row>
    <row r="114" spans="1:15" s="166" customFormat="1" ht="16.5" customHeight="1">
      <c r="A114" s="187">
        <v>3.1</v>
      </c>
      <c r="B114" s="402" t="s">
        <v>831</v>
      </c>
      <c r="C114" s="402"/>
      <c r="D114" s="402"/>
      <c r="E114" s="402"/>
      <c r="F114" s="402"/>
      <c r="G114" s="402"/>
      <c r="H114" s="402"/>
      <c r="I114" s="402"/>
      <c r="J114" s="402"/>
      <c r="K114" s="402"/>
      <c r="L114" s="402"/>
      <c r="M114" s="402"/>
      <c r="N114" s="402"/>
      <c r="O114" s="402"/>
    </row>
    <row r="115" spans="1:15" ht="15.75">
      <c r="A115" s="173"/>
      <c r="B115" s="174"/>
      <c r="C115" s="175"/>
      <c r="D115" s="174"/>
      <c r="E115" s="174"/>
      <c r="F115" s="174"/>
      <c r="G115" s="174"/>
      <c r="H115" s="174"/>
      <c r="I115" s="174"/>
      <c r="J115" s="174"/>
      <c r="K115" s="174"/>
      <c r="L115" s="174"/>
      <c r="M115" s="176"/>
      <c r="N115" s="172"/>
      <c r="O115" s="172"/>
    </row>
    <row r="116" spans="1:15" ht="15.75">
      <c r="A116" s="404" t="s">
        <v>407</v>
      </c>
      <c r="B116" s="404"/>
      <c r="C116" s="177">
        <v>70.599999999999994</v>
      </c>
      <c r="D116" s="176">
        <v>0.4</v>
      </c>
      <c r="E116" s="174"/>
      <c r="F116" s="176">
        <v>0.45</v>
      </c>
      <c r="G116" s="174"/>
      <c r="H116" s="176">
        <v>12.71</v>
      </c>
      <c r="I116" s="174"/>
      <c r="J116" s="174"/>
      <c r="K116" s="176">
        <v>12.71</v>
      </c>
      <c r="L116" s="174"/>
      <c r="M116" s="176"/>
      <c r="N116" s="172"/>
      <c r="O116" s="172"/>
    </row>
    <row r="117" spans="1:15" ht="15.75">
      <c r="A117" s="173"/>
      <c r="B117" s="174"/>
      <c r="C117" s="175"/>
      <c r="D117" s="174"/>
      <c r="E117" s="174"/>
      <c r="F117" s="174"/>
      <c r="G117" s="174"/>
      <c r="H117" s="174"/>
      <c r="I117" s="174"/>
      <c r="J117" s="174"/>
      <c r="K117" s="174"/>
      <c r="L117" s="174"/>
      <c r="M117" s="176"/>
      <c r="N117" s="172"/>
      <c r="O117" s="172"/>
    </row>
    <row r="118" spans="1:15" ht="15.75">
      <c r="A118" s="189"/>
      <c r="B118" s="189" t="s">
        <v>140</v>
      </c>
      <c r="C118" s="189"/>
      <c r="D118" s="189"/>
      <c r="E118" s="189"/>
      <c r="F118" s="189"/>
      <c r="G118" s="189"/>
      <c r="H118" s="189"/>
      <c r="I118" s="189"/>
      <c r="J118" s="189"/>
      <c r="K118" s="189">
        <v>12.71</v>
      </c>
      <c r="L118" s="189"/>
      <c r="M118" s="189" t="s">
        <v>832</v>
      </c>
      <c r="N118" s="190">
        <v>12.71</v>
      </c>
      <c r="O118" s="192">
        <f>K118-N118</f>
        <v>0</v>
      </c>
    </row>
    <row r="119" spans="1:15" ht="15.75">
      <c r="A119" s="173"/>
      <c r="B119" s="175"/>
      <c r="C119" s="175"/>
      <c r="D119" s="174"/>
      <c r="E119" s="174"/>
      <c r="F119" s="174"/>
      <c r="G119" s="174"/>
      <c r="H119" s="174"/>
      <c r="I119" s="174"/>
      <c r="J119" s="174"/>
      <c r="K119" s="174"/>
      <c r="L119" s="174"/>
      <c r="M119" s="176"/>
      <c r="N119" s="172"/>
      <c r="O119" s="172"/>
    </row>
    <row r="120" spans="1:15" s="166" customFormat="1" ht="16.5" customHeight="1">
      <c r="A120" s="187">
        <v>3.2</v>
      </c>
      <c r="B120" s="402" t="s">
        <v>833</v>
      </c>
      <c r="C120" s="402"/>
      <c r="D120" s="402"/>
      <c r="E120" s="402"/>
      <c r="F120" s="402"/>
      <c r="G120" s="402"/>
      <c r="H120" s="402"/>
      <c r="I120" s="402"/>
      <c r="J120" s="402"/>
      <c r="K120" s="402"/>
      <c r="L120" s="402"/>
      <c r="M120" s="402"/>
      <c r="N120" s="402"/>
      <c r="O120" s="402"/>
    </row>
    <row r="121" spans="1:15" ht="15.75">
      <c r="A121" s="173"/>
      <c r="B121" s="174"/>
      <c r="C121" s="175"/>
      <c r="D121" s="174"/>
      <c r="E121" s="174"/>
      <c r="F121" s="174"/>
      <c r="G121" s="174"/>
      <c r="H121" s="174"/>
      <c r="I121" s="174"/>
      <c r="J121" s="174"/>
      <c r="K121" s="174"/>
      <c r="L121" s="174"/>
      <c r="M121" s="176"/>
      <c r="N121" s="172"/>
      <c r="O121" s="172"/>
    </row>
    <row r="122" spans="1:15" ht="15.75">
      <c r="A122" s="404" t="s">
        <v>407</v>
      </c>
      <c r="B122" s="404"/>
      <c r="C122" s="177">
        <v>70.599999999999994</v>
      </c>
      <c r="D122" s="176">
        <v>0.4</v>
      </c>
      <c r="E122" s="176">
        <v>0.05</v>
      </c>
      <c r="F122" s="174"/>
      <c r="G122" s="176">
        <v>28.24</v>
      </c>
      <c r="H122" s="174"/>
      <c r="I122" s="174"/>
      <c r="J122" s="174"/>
      <c r="K122" s="174"/>
      <c r="L122" s="174"/>
      <c r="M122" s="176"/>
      <c r="N122" s="172"/>
      <c r="O122" s="172"/>
    </row>
    <row r="123" spans="1:15" ht="15.75">
      <c r="A123" s="173"/>
      <c r="B123" s="174"/>
      <c r="C123" s="175"/>
      <c r="D123" s="174"/>
      <c r="E123" s="174"/>
      <c r="F123" s="174"/>
      <c r="G123" s="174"/>
      <c r="H123" s="174"/>
      <c r="I123" s="174"/>
      <c r="J123" s="174"/>
      <c r="K123" s="174"/>
      <c r="L123" s="174"/>
      <c r="M123" s="176"/>
      <c r="N123" s="172"/>
      <c r="O123" s="172"/>
    </row>
    <row r="124" spans="1:15" ht="15.75">
      <c r="A124" s="189"/>
      <c r="B124" s="189" t="s">
        <v>140</v>
      </c>
      <c r="C124" s="189"/>
      <c r="D124" s="189"/>
      <c r="E124" s="189"/>
      <c r="F124" s="189"/>
      <c r="G124" s="189">
        <v>28.24</v>
      </c>
      <c r="H124" s="189"/>
      <c r="I124" s="189"/>
      <c r="J124" s="189"/>
      <c r="K124" s="189"/>
      <c r="L124" s="189"/>
      <c r="M124" s="189" t="s">
        <v>282</v>
      </c>
      <c r="N124" s="190">
        <v>28.24</v>
      </c>
      <c r="O124" s="192">
        <f>G124-N124</f>
        <v>0</v>
      </c>
    </row>
    <row r="125" spans="1:15" ht="15.75">
      <c r="A125" s="173"/>
      <c r="B125" s="175"/>
      <c r="C125" s="175"/>
      <c r="D125" s="174"/>
      <c r="E125" s="174"/>
      <c r="F125" s="174"/>
      <c r="G125" s="174"/>
      <c r="H125" s="174"/>
      <c r="I125" s="174"/>
      <c r="J125" s="174"/>
      <c r="K125" s="174"/>
      <c r="L125" s="174"/>
      <c r="M125" s="176"/>
      <c r="N125" s="172"/>
      <c r="O125" s="172"/>
    </row>
    <row r="126" spans="1:15" s="166" customFormat="1" ht="31.5" customHeight="1">
      <c r="A126" s="187">
        <v>3.3</v>
      </c>
      <c r="B126" s="402" t="s">
        <v>834</v>
      </c>
      <c r="C126" s="402"/>
      <c r="D126" s="402"/>
      <c r="E126" s="402"/>
      <c r="F126" s="402"/>
      <c r="G126" s="402"/>
      <c r="H126" s="402"/>
      <c r="I126" s="402"/>
      <c r="J126" s="402"/>
      <c r="K126" s="402"/>
      <c r="L126" s="402"/>
      <c r="M126" s="402"/>
      <c r="N126" s="402"/>
      <c r="O126" s="402"/>
    </row>
    <row r="127" spans="1:15" ht="15.75">
      <c r="A127" s="173"/>
      <c r="B127" s="174"/>
      <c r="C127" s="175"/>
      <c r="D127" s="174"/>
      <c r="E127" s="174"/>
      <c r="F127" s="174"/>
      <c r="G127" s="174"/>
      <c r="H127" s="174"/>
      <c r="I127" s="174"/>
      <c r="J127" s="174"/>
      <c r="K127" s="174"/>
      <c r="L127" s="174"/>
      <c r="M127" s="176"/>
      <c r="N127" s="172"/>
      <c r="O127" s="172"/>
    </row>
    <row r="128" spans="1:15" ht="15.75">
      <c r="A128" s="173"/>
      <c r="B128" s="178" t="s">
        <v>407</v>
      </c>
      <c r="C128" s="177">
        <v>70.599999999999994</v>
      </c>
      <c r="D128" s="176">
        <v>0.4</v>
      </c>
      <c r="E128" s="174"/>
      <c r="F128" s="176">
        <v>0.4</v>
      </c>
      <c r="G128" s="174"/>
      <c r="H128" s="176">
        <v>11.3</v>
      </c>
      <c r="I128" s="174"/>
      <c r="J128" s="174"/>
      <c r="K128" s="174"/>
      <c r="L128" s="174"/>
      <c r="M128" s="176"/>
      <c r="N128" s="172"/>
      <c r="O128" s="172"/>
    </row>
    <row r="129" spans="1:15" ht="15.75">
      <c r="A129" s="173"/>
      <c r="B129" s="174"/>
      <c r="C129" s="175"/>
      <c r="D129" s="174"/>
      <c r="E129" s="174"/>
      <c r="F129" s="174"/>
      <c r="G129" s="174"/>
      <c r="H129" s="174"/>
      <c r="I129" s="174"/>
      <c r="J129" s="174"/>
      <c r="K129" s="174"/>
      <c r="L129" s="174"/>
      <c r="M129" s="176"/>
      <c r="N129" s="172"/>
      <c r="O129" s="172"/>
    </row>
    <row r="130" spans="1:15" ht="15.75">
      <c r="A130" s="189"/>
      <c r="B130" s="189" t="s">
        <v>140</v>
      </c>
      <c r="C130" s="189"/>
      <c r="D130" s="189"/>
      <c r="E130" s="189"/>
      <c r="F130" s="189"/>
      <c r="G130" s="189"/>
      <c r="H130" s="189">
        <v>11.3</v>
      </c>
      <c r="I130" s="189"/>
      <c r="J130" s="189"/>
      <c r="K130" s="189"/>
      <c r="L130" s="189"/>
      <c r="M130" s="189" t="s">
        <v>832</v>
      </c>
      <c r="N130" s="190">
        <v>11.3</v>
      </c>
      <c r="O130" s="192">
        <f>H130-N130</f>
        <v>0</v>
      </c>
    </row>
    <row r="131" spans="1:15" ht="15.75">
      <c r="A131" s="173"/>
      <c r="B131" s="175"/>
      <c r="C131" s="175"/>
      <c r="D131" s="174"/>
      <c r="E131" s="174"/>
      <c r="F131" s="174"/>
      <c r="G131" s="174"/>
      <c r="H131" s="174"/>
      <c r="I131" s="174"/>
      <c r="J131" s="174"/>
      <c r="K131" s="174"/>
      <c r="L131" s="174"/>
      <c r="M131" s="176"/>
      <c r="N131" s="172"/>
      <c r="O131" s="172"/>
    </row>
    <row r="132" spans="1:15" s="166" customFormat="1" ht="31.5" customHeight="1">
      <c r="A132" s="187">
        <v>3.4</v>
      </c>
      <c r="B132" s="402" t="s">
        <v>835</v>
      </c>
      <c r="C132" s="402"/>
      <c r="D132" s="402"/>
      <c r="E132" s="402"/>
      <c r="F132" s="402"/>
      <c r="G132" s="402"/>
      <c r="H132" s="402"/>
      <c r="I132" s="402"/>
      <c r="J132" s="402"/>
      <c r="K132" s="402"/>
      <c r="L132" s="402"/>
      <c r="M132" s="402"/>
      <c r="N132" s="402"/>
      <c r="O132" s="402"/>
    </row>
    <row r="133" spans="1:15" ht="15.75">
      <c r="A133" s="173"/>
      <c r="B133" s="174"/>
      <c r="C133" s="175"/>
      <c r="D133" s="174"/>
      <c r="E133" s="174"/>
      <c r="F133" s="174"/>
      <c r="G133" s="174"/>
      <c r="H133" s="174"/>
      <c r="I133" s="174"/>
      <c r="J133" s="174"/>
      <c r="K133" s="174"/>
      <c r="L133" s="174"/>
      <c r="M133" s="176"/>
      <c r="N133" s="172"/>
      <c r="O133" s="172"/>
    </row>
    <row r="134" spans="1:15" ht="15.75">
      <c r="A134" s="408" t="s">
        <v>795</v>
      </c>
      <c r="B134" s="408"/>
      <c r="C134" s="177">
        <v>0.15</v>
      </c>
      <c r="D134" s="176">
        <v>0.15</v>
      </c>
      <c r="E134" s="174"/>
      <c r="F134" s="176">
        <v>0.56000000000000005</v>
      </c>
      <c r="G134" s="174"/>
      <c r="H134" s="176">
        <v>0.15</v>
      </c>
      <c r="I134" s="174"/>
      <c r="J134" s="176">
        <v>12</v>
      </c>
      <c r="K134" s="174"/>
      <c r="L134" s="174"/>
      <c r="M134" s="176"/>
      <c r="N134" s="172"/>
      <c r="O134" s="172"/>
    </row>
    <row r="135" spans="1:15" ht="15.75">
      <c r="A135" s="408"/>
      <c r="B135" s="408"/>
      <c r="C135" s="177">
        <v>0.15</v>
      </c>
      <c r="D135" s="176">
        <v>0.15</v>
      </c>
      <c r="E135" s="174"/>
      <c r="F135" s="176">
        <v>0.42</v>
      </c>
      <c r="G135" s="174"/>
      <c r="H135" s="176">
        <v>0.09</v>
      </c>
      <c r="I135" s="174"/>
      <c r="J135" s="176">
        <v>10</v>
      </c>
      <c r="K135" s="174"/>
      <c r="L135" s="174"/>
      <c r="M135" s="176"/>
      <c r="N135" s="172"/>
      <c r="O135" s="172"/>
    </row>
    <row r="136" spans="1:15" ht="15.75">
      <c r="A136" s="173"/>
      <c r="B136" s="174"/>
      <c r="C136" s="175"/>
      <c r="D136" s="174"/>
      <c r="E136" s="174"/>
      <c r="F136" s="174"/>
      <c r="G136" s="174"/>
      <c r="H136" s="174"/>
      <c r="I136" s="174"/>
      <c r="J136" s="174"/>
      <c r="K136" s="174"/>
      <c r="L136" s="174"/>
      <c r="M136" s="176"/>
      <c r="N136" s="172"/>
      <c r="O136" s="172"/>
    </row>
    <row r="137" spans="1:15" ht="15.75">
      <c r="A137" s="189"/>
      <c r="B137" s="189" t="s">
        <v>140</v>
      </c>
      <c r="C137" s="189"/>
      <c r="D137" s="189"/>
      <c r="E137" s="189"/>
      <c r="F137" s="189"/>
      <c r="G137" s="189"/>
      <c r="H137" s="189">
        <v>0.25</v>
      </c>
      <c r="I137" s="189"/>
      <c r="J137" s="189"/>
      <c r="K137" s="189"/>
      <c r="L137" s="189"/>
      <c r="M137" s="189" t="s">
        <v>832</v>
      </c>
      <c r="N137" s="190">
        <v>0.25</v>
      </c>
      <c r="O137" s="192">
        <f>H137-N137</f>
        <v>0</v>
      </c>
    </row>
    <row r="138" spans="1:15" ht="15.75">
      <c r="A138" s="173"/>
      <c r="B138" s="175"/>
      <c r="C138" s="175"/>
      <c r="D138" s="174"/>
      <c r="E138" s="174"/>
      <c r="F138" s="174"/>
      <c r="G138" s="174"/>
      <c r="H138" s="174"/>
      <c r="I138" s="174"/>
      <c r="J138" s="174"/>
      <c r="K138" s="174"/>
      <c r="L138" s="174"/>
      <c r="M138" s="176"/>
      <c r="N138" s="172"/>
      <c r="O138" s="172"/>
    </row>
    <row r="139" spans="1:15" s="166" customFormat="1" ht="31.5" customHeight="1">
      <c r="A139" s="187">
        <v>3.5</v>
      </c>
      <c r="B139" s="402" t="s">
        <v>836</v>
      </c>
      <c r="C139" s="402"/>
      <c r="D139" s="402"/>
      <c r="E139" s="402"/>
      <c r="F139" s="402"/>
      <c r="G139" s="402"/>
      <c r="H139" s="402"/>
      <c r="I139" s="402"/>
      <c r="J139" s="402"/>
      <c r="K139" s="402"/>
      <c r="L139" s="402"/>
      <c r="M139" s="402"/>
      <c r="N139" s="402"/>
      <c r="O139" s="402"/>
    </row>
    <row r="140" spans="1:15" ht="15.75">
      <c r="A140" s="173"/>
      <c r="B140" s="174"/>
      <c r="C140" s="175"/>
      <c r="D140" s="174"/>
      <c r="E140" s="174"/>
      <c r="F140" s="174"/>
      <c r="G140" s="174"/>
      <c r="H140" s="174"/>
      <c r="I140" s="174"/>
      <c r="J140" s="174"/>
      <c r="K140" s="174"/>
      <c r="L140" s="174"/>
      <c r="M140" s="176"/>
      <c r="N140" s="172"/>
      <c r="O140" s="172"/>
    </row>
    <row r="141" spans="1:15" ht="15.75">
      <c r="A141" s="173"/>
      <c r="B141" s="178" t="s">
        <v>407</v>
      </c>
      <c r="C141" s="177">
        <v>44.6</v>
      </c>
      <c r="D141" s="174"/>
      <c r="E141" s="174"/>
      <c r="F141" s="176">
        <v>0.56000000000000005</v>
      </c>
      <c r="G141" s="176">
        <v>24.98</v>
      </c>
      <c r="H141" s="174"/>
      <c r="I141" s="174"/>
      <c r="J141" s="174"/>
      <c r="K141" s="174"/>
      <c r="L141" s="174"/>
      <c r="M141" s="176"/>
      <c r="N141" s="172"/>
      <c r="O141" s="172"/>
    </row>
    <row r="142" spans="1:15" ht="15.75">
      <c r="A142" s="173"/>
      <c r="B142" s="174"/>
      <c r="C142" s="177">
        <v>26</v>
      </c>
      <c r="D142" s="174"/>
      <c r="E142" s="174"/>
      <c r="F142" s="176">
        <v>0.42</v>
      </c>
      <c r="G142" s="176">
        <v>10.92</v>
      </c>
      <c r="H142" s="174"/>
      <c r="I142" s="174"/>
      <c r="J142" s="174"/>
      <c r="K142" s="174"/>
      <c r="L142" s="174"/>
      <c r="M142" s="176"/>
      <c r="N142" s="172"/>
      <c r="O142" s="172"/>
    </row>
    <row r="143" spans="1:15" ht="15.75">
      <c r="A143" s="173"/>
      <c r="B143" s="174"/>
      <c r="C143" s="175"/>
      <c r="D143" s="174"/>
      <c r="E143" s="174"/>
      <c r="F143" s="174"/>
      <c r="G143" s="174"/>
      <c r="H143" s="174"/>
      <c r="I143" s="174"/>
      <c r="J143" s="174"/>
      <c r="K143" s="174"/>
      <c r="L143" s="174"/>
      <c r="M143" s="176"/>
      <c r="N143" s="172"/>
      <c r="O143" s="172"/>
    </row>
    <row r="144" spans="1:15" ht="15.75">
      <c r="A144" s="189"/>
      <c r="B144" s="189" t="s">
        <v>140</v>
      </c>
      <c r="C144" s="189"/>
      <c r="D144" s="189"/>
      <c r="E144" s="189"/>
      <c r="F144" s="189"/>
      <c r="G144" s="189">
        <v>35.9</v>
      </c>
      <c r="H144" s="189"/>
      <c r="I144" s="189"/>
      <c r="J144" s="189"/>
      <c r="K144" s="189"/>
      <c r="L144" s="189"/>
      <c r="M144" s="189" t="s">
        <v>282</v>
      </c>
      <c r="N144" s="190">
        <v>35.9</v>
      </c>
      <c r="O144" s="192">
        <f>G144-N144</f>
        <v>0</v>
      </c>
    </row>
    <row r="145" spans="1:15" ht="15.75">
      <c r="A145" s="173"/>
      <c r="B145" s="175"/>
      <c r="C145" s="175"/>
      <c r="D145" s="174"/>
      <c r="E145" s="174"/>
      <c r="F145" s="174"/>
      <c r="G145" s="174"/>
      <c r="H145" s="174"/>
      <c r="I145" s="174"/>
      <c r="J145" s="174"/>
      <c r="K145" s="174"/>
      <c r="L145" s="174"/>
      <c r="M145" s="176"/>
      <c r="N145" s="172"/>
      <c r="O145" s="172"/>
    </row>
    <row r="146" spans="1:15" s="166" customFormat="1" ht="31.5" customHeight="1">
      <c r="A146" s="187">
        <v>3.6</v>
      </c>
      <c r="B146" s="402" t="s">
        <v>837</v>
      </c>
      <c r="C146" s="402"/>
      <c r="D146" s="402"/>
      <c r="E146" s="402"/>
      <c r="F146" s="402"/>
      <c r="G146" s="402"/>
      <c r="H146" s="402"/>
      <c r="I146" s="402"/>
      <c r="J146" s="402"/>
      <c r="K146" s="402"/>
      <c r="L146" s="402"/>
      <c r="M146" s="402"/>
      <c r="N146" s="402"/>
      <c r="O146" s="402"/>
    </row>
    <row r="147" spans="1:15" ht="15.75">
      <c r="A147" s="173"/>
      <c r="B147" s="174"/>
      <c r="C147" s="175"/>
      <c r="D147" s="174"/>
      <c r="E147" s="174"/>
      <c r="F147" s="174"/>
      <c r="G147" s="174"/>
      <c r="H147" s="174"/>
      <c r="I147" s="174"/>
      <c r="J147" s="174"/>
      <c r="K147" s="174"/>
      <c r="L147" s="174"/>
      <c r="M147" s="176"/>
      <c r="N147" s="172"/>
      <c r="O147" s="172"/>
    </row>
    <row r="148" spans="1:15" ht="15.75">
      <c r="A148" s="173"/>
      <c r="B148" s="178" t="s">
        <v>407</v>
      </c>
      <c r="C148" s="177">
        <v>44.6</v>
      </c>
      <c r="D148" s="174"/>
      <c r="E148" s="174"/>
      <c r="F148" s="176">
        <v>0.56000000000000005</v>
      </c>
      <c r="G148" s="176">
        <v>24.98</v>
      </c>
      <c r="H148" s="174"/>
      <c r="I148" s="174"/>
      <c r="J148" s="174"/>
      <c r="K148" s="174"/>
      <c r="L148" s="174"/>
      <c r="M148" s="176"/>
      <c r="N148" s="172"/>
      <c r="O148" s="172"/>
    </row>
    <row r="149" spans="1:15" ht="15.75">
      <c r="A149" s="173"/>
      <c r="B149" s="174"/>
      <c r="C149" s="177">
        <v>26</v>
      </c>
      <c r="D149" s="174"/>
      <c r="E149" s="174"/>
      <c r="F149" s="176">
        <v>0.42</v>
      </c>
      <c r="G149" s="176">
        <v>10.92</v>
      </c>
      <c r="H149" s="174"/>
      <c r="I149" s="174"/>
      <c r="J149" s="174"/>
      <c r="K149" s="174"/>
      <c r="L149" s="174"/>
      <c r="M149" s="176"/>
      <c r="N149" s="172"/>
      <c r="O149" s="172"/>
    </row>
    <row r="150" spans="1:15" ht="15.75">
      <c r="A150" s="173"/>
      <c r="B150" s="174"/>
      <c r="C150" s="175"/>
      <c r="D150" s="174"/>
      <c r="E150" s="174"/>
      <c r="F150" s="174"/>
      <c r="G150" s="174"/>
      <c r="H150" s="174"/>
      <c r="I150" s="174"/>
      <c r="J150" s="174"/>
      <c r="K150" s="174"/>
      <c r="L150" s="174"/>
      <c r="M150" s="176"/>
      <c r="N150" s="172"/>
      <c r="O150" s="172"/>
    </row>
    <row r="151" spans="1:15" ht="15.75">
      <c r="A151" s="189"/>
      <c r="B151" s="189" t="s">
        <v>140</v>
      </c>
      <c r="C151" s="189"/>
      <c r="D151" s="189"/>
      <c r="E151" s="189"/>
      <c r="F151" s="189"/>
      <c r="G151" s="189">
        <v>35.9</v>
      </c>
      <c r="H151" s="189"/>
      <c r="I151" s="189"/>
      <c r="J151" s="189"/>
      <c r="K151" s="189"/>
      <c r="L151" s="189"/>
      <c r="M151" s="189" t="s">
        <v>282</v>
      </c>
      <c r="N151" s="190">
        <v>35.9</v>
      </c>
      <c r="O151" s="192">
        <f>G151-N151</f>
        <v>0</v>
      </c>
    </row>
    <row r="152" spans="1:15" ht="15.75">
      <c r="A152" s="173"/>
      <c r="B152" s="175"/>
      <c r="C152" s="175"/>
      <c r="D152" s="174"/>
      <c r="E152" s="174"/>
      <c r="F152" s="174"/>
      <c r="G152" s="174"/>
      <c r="H152" s="174"/>
      <c r="I152" s="174"/>
      <c r="J152" s="174"/>
      <c r="K152" s="174"/>
      <c r="L152" s="174"/>
      <c r="M152" s="176"/>
      <c r="N152" s="172"/>
      <c r="O152" s="172"/>
    </row>
    <row r="153" spans="1:15" s="166" customFormat="1" ht="31.5" customHeight="1">
      <c r="A153" s="187">
        <v>3.7</v>
      </c>
      <c r="B153" s="403" t="s">
        <v>838</v>
      </c>
      <c r="C153" s="403"/>
      <c r="D153" s="403"/>
      <c r="E153" s="403"/>
      <c r="F153" s="403"/>
      <c r="G153" s="403"/>
      <c r="H153" s="403"/>
      <c r="I153" s="403"/>
      <c r="J153" s="403"/>
      <c r="K153" s="403"/>
      <c r="L153" s="403"/>
      <c r="M153" s="403"/>
      <c r="N153" s="403"/>
      <c r="O153" s="403"/>
    </row>
    <row r="154" spans="1:15" ht="15.75">
      <c r="A154" s="173"/>
      <c r="B154" s="174"/>
      <c r="C154" s="175"/>
      <c r="D154" s="174"/>
      <c r="E154" s="174"/>
      <c r="F154" s="174"/>
      <c r="G154" s="174"/>
      <c r="H154" s="174"/>
      <c r="I154" s="174"/>
      <c r="J154" s="174"/>
      <c r="K154" s="174"/>
      <c r="L154" s="174"/>
      <c r="M154" s="176"/>
      <c r="N154" s="172"/>
      <c r="O154" s="172"/>
    </row>
    <row r="155" spans="1:15" ht="15.75">
      <c r="A155" s="404" t="s">
        <v>407</v>
      </c>
      <c r="B155" s="404"/>
      <c r="C155" s="177">
        <v>44.6</v>
      </c>
      <c r="D155" s="174"/>
      <c r="E155" s="174"/>
      <c r="F155" s="176">
        <v>0.56000000000000005</v>
      </c>
      <c r="G155" s="176">
        <v>24.98</v>
      </c>
      <c r="H155" s="174"/>
      <c r="I155" s="174"/>
      <c r="J155" s="174"/>
      <c r="K155" s="174"/>
      <c r="L155" s="174"/>
      <c r="M155" s="176"/>
      <c r="N155" s="172"/>
      <c r="O155" s="172"/>
    </row>
    <row r="156" spans="1:15" ht="15.75">
      <c r="A156" s="173"/>
      <c r="B156" s="174"/>
      <c r="C156" s="177">
        <v>26</v>
      </c>
      <c r="D156" s="174"/>
      <c r="E156" s="174"/>
      <c r="F156" s="176">
        <v>0.42</v>
      </c>
      <c r="G156" s="176">
        <v>10.92</v>
      </c>
      <c r="H156" s="174"/>
      <c r="I156" s="174"/>
      <c r="J156" s="174"/>
      <c r="K156" s="174"/>
      <c r="L156" s="174"/>
      <c r="M156" s="176"/>
      <c r="N156" s="172"/>
      <c r="O156" s="172"/>
    </row>
    <row r="157" spans="1:15" ht="15.75">
      <c r="A157" s="173"/>
      <c r="B157" s="174"/>
      <c r="C157" s="175"/>
      <c r="D157" s="174"/>
      <c r="E157" s="174"/>
      <c r="F157" s="174"/>
      <c r="G157" s="174"/>
      <c r="H157" s="174"/>
      <c r="I157" s="174"/>
      <c r="J157" s="174"/>
      <c r="K157" s="174"/>
      <c r="L157" s="174"/>
      <c r="M157" s="176"/>
      <c r="N157" s="172"/>
      <c r="O157" s="172"/>
    </row>
    <row r="158" spans="1:15" ht="15.75">
      <c r="A158" s="189"/>
      <c r="B158" s="189" t="s">
        <v>140</v>
      </c>
      <c r="C158" s="189"/>
      <c r="D158" s="189"/>
      <c r="E158" s="189"/>
      <c r="F158" s="189"/>
      <c r="G158" s="189">
        <v>35.9</v>
      </c>
      <c r="H158" s="189"/>
      <c r="I158" s="189"/>
      <c r="J158" s="189"/>
      <c r="K158" s="189"/>
      <c r="L158" s="189"/>
      <c r="M158" s="189" t="s">
        <v>282</v>
      </c>
      <c r="N158" s="190">
        <v>35.9</v>
      </c>
      <c r="O158" s="192">
        <f>G158-N158</f>
        <v>0</v>
      </c>
    </row>
    <row r="159" spans="1:15" ht="15.75">
      <c r="A159" s="173"/>
      <c r="B159" s="175"/>
      <c r="C159" s="175"/>
      <c r="D159" s="174"/>
      <c r="E159" s="174"/>
      <c r="F159" s="174"/>
      <c r="G159" s="174"/>
      <c r="H159" s="174"/>
      <c r="I159" s="174"/>
      <c r="J159" s="174"/>
      <c r="K159" s="174"/>
      <c r="L159" s="174"/>
      <c r="M159" s="176"/>
      <c r="N159" s="172"/>
      <c r="O159" s="172"/>
    </row>
    <row r="160" spans="1:15" s="166" customFormat="1" ht="16.5" customHeight="1">
      <c r="A160" s="187">
        <v>3.8</v>
      </c>
      <c r="B160" s="402" t="s">
        <v>839</v>
      </c>
      <c r="C160" s="402"/>
      <c r="D160" s="402"/>
      <c r="E160" s="402"/>
      <c r="F160" s="402"/>
      <c r="G160" s="402"/>
      <c r="H160" s="402"/>
      <c r="I160" s="402"/>
      <c r="J160" s="402"/>
      <c r="K160" s="402"/>
      <c r="L160" s="402"/>
      <c r="M160" s="402"/>
      <c r="N160" s="402"/>
      <c r="O160" s="402"/>
    </row>
    <row r="161" spans="1:15" ht="15.75">
      <c r="A161" s="173"/>
      <c r="B161" s="174"/>
      <c r="C161" s="175"/>
      <c r="D161" s="174"/>
      <c r="E161" s="174"/>
      <c r="F161" s="174"/>
      <c r="G161" s="174"/>
      <c r="H161" s="174"/>
      <c r="I161" s="174"/>
      <c r="J161" s="174"/>
      <c r="K161" s="174"/>
      <c r="L161" s="174"/>
      <c r="M161" s="176"/>
      <c r="N161" s="172"/>
      <c r="O161" s="172"/>
    </row>
    <row r="162" spans="1:15" ht="15.75">
      <c r="A162" s="404" t="s">
        <v>407</v>
      </c>
      <c r="B162" s="404"/>
      <c r="C162" s="177">
        <v>44.6</v>
      </c>
      <c r="D162" s="174"/>
      <c r="E162" s="174"/>
      <c r="F162" s="176">
        <v>0.56000000000000005</v>
      </c>
      <c r="G162" s="176">
        <v>24.98</v>
      </c>
      <c r="H162" s="174"/>
      <c r="I162" s="174"/>
      <c r="J162" s="174"/>
      <c r="K162" s="174"/>
      <c r="L162" s="174"/>
      <c r="M162" s="176"/>
      <c r="N162" s="172"/>
      <c r="O162" s="172"/>
    </row>
    <row r="163" spans="1:15" ht="15.75">
      <c r="A163" s="173"/>
      <c r="B163" s="174"/>
      <c r="C163" s="177">
        <v>26</v>
      </c>
      <c r="D163" s="174"/>
      <c r="E163" s="174"/>
      <c r="F163" s="176">
        <v>0.42</v>
      </c>
      <c r="G163" s="176">
        <v>10.92</v>
      </c>
      <c r="H163" s="174"/>
      <c r="I163" s="174"/>
      <c r="J163" s="174"/>
      <c r="K163" s="174"/>
      <c r="L163" s="174"/>
      <c r="M163" s="176"/>
      <c r="N163" s="172"/>
      <c r="O163" s="172"/>
    </row>
    <row r="164" spans="1:15" ht="15.75">
      <c r="A164" s="173"/>
      <c r="B164" s="174"/>
      <c r="C164" s="175"/>
      <c r="D164" s="174"/>
      <c r="E164" s="174"/>
      <c r="F164" s="174"/>
      <c r="G164" s="174"/>
      <c r="H164" s="174"/>
      <c r="I164" s="174"/>
      <c r="J164" s="174"/>
      <c r="K164" s="174"/>
      <c r="L164" s="174"/>
      <c r="M164" s="176"/>
      <c r="N164" s="172"/>
      <c r="O164" s="172"/>
    </row>
    <row r="165" spans="1:15" ht="15.75">
      <c r="A165" s="189"/>
      <c r="B165" s="189" t="s">
        <v>140</v>
      </c>
      <c r="C165" s="189"/>
      <c r="D165" s="189"/>
      <c r="E165" s="189"/>
      <c r="F165" s="189"/>
      <c r="G165" s="189">
        <v>35.9</v>
      </c>
      <c r="H165" s="189"/>
      <c r="I165" s="189"/>
      <c r="J165" s="189"/>
      <c r="K165" s="189"/>
      <c r="L165" s="189"/>
      <c r="M165" s="189" t="s">
        <v>282</v>
      </c>
      <c r="N165" s="190">
        <v>0</v>
      </c>
      <c r="O165" s="192">
        <f>G165-N165</f>
        <v>35.9</v>
      </c>
    </row>
    <row r="166" spans="1:15" ht="15.75">
      <c r="A166" s="173"/>
      <c r="B166" s="175"/>
      <c r="C166" s="175"/>
      <c r="D166" s="174"/>
      <c r="E166" s="174"/>
      <c r="F166" s="174"/>
      <c r="G166" s="174"/>
      <c r="H166" s="174"/>
      <c r="I166" s="174"/>
      <c r="J166" s="174"/>
      <c r="K166" s="174"/>
      <c r="L166" s="174"/>
      <c r="M166" s="176"/>
      <c r="N166" s="172"/>
      <c r="O166" s="172"/>
    </row>
    <row r="167" spans="1:15" s="166" customFormat="1" ht="16.5" customHeight="1">
      <c r="A167" s="187">
        <v>3.9</v>
      </c>
      <c r="B167" s="402" t="s">
        <v>840</v>
      </c>
      <c r="C167" s="402"/>
      <c r="D167" s="402"/>
      <c r="E167" s="402"/>
      <c r="F167" s="402"/>
      <c r="G167" s="402"/>
      <c r="H167" s="402"/>
      <c r="I167" s="402"/>
      <c r="J167" s="402"/>
      <c r="K167" s="402"/>
      <c r="L167" s="402"/>
      <c r="M167" s="402"/>
      <c r="N167" s="402"/>
      <c r="O167" s="402"/>
    </row>
    <row r="168" spans="1:15" ht="15.75">
      <c r="A168" s="173"/>
      <c r="B168" s="174"/>
      <c r="C168" s="175"/>
      <c r="D168" s="174"/>
      <c r="E168" s="174"/>
      <c r="F168" s="174"/>
      <c r="G168" s="174"/>
      <c r="H168" s="174"/>
      <c r="I168" s="174"/>
      <c r="J168" s="174"/>
      <c r="K168" s="174"/>
      <c r="L168" s="174"/>
      <c r="M168" s="176"/>
      <c r="N168" s="172"/>
      <c r="O168" s="172"/>
    </row>
    <row r="169" spans="1:15" ht="15.75">
      <c r="A169" s="173"/>
      <c r="B169" s="178" t="s">
        <v>407</v>
      </c>
      <c r="C169" s="177">
        <v>44.6</v>
      </c>
      <c r="D169" s="174"/>
      <c r="E169" s="174"/>
      <c r="F169" s="176">
        <v>0.56000000000000005</v>
      </c>
      <c r="G169" s="176">
        <v>24.98</v>
      </c>
      <c r="H169" s="174"/>
      <c r="I169" s="174"/>
      <c r="J169" s="174"/>
      <c r="K169" s="174"/>
      <c r="L169" s="174"/>
      <c r="M169" s="176"/>
      <c r="N169" s="172"/>
      <c r="O169" s="172"/>
    </row>
    <row r="170" spans="1:15" ht="15.75">
      <c r="A170" s="173"/>
      <c r="B170" s="174"/>
      <c r="C170" s="177">
        <v>26</v>
      </c>
      <c r="D170" s="174"/>
      <c r="E170" s="174"/>
      <c r="F170" s="176">
        <v>0.42</v>
      </c>
      <c r="G170" s="176">
        <v>10.92</v>
      </c>
      <c r="H170" s="174"/>
      <c r="I170" s="174"/>
      <c r="J170" s="174"/>
      <c r="K170" s="174"/>
      <c r="L170" s="174"/>
      <c r="M170" s="176"/>
      <c r="N170" s="172"/>
      <c r="O170" s="172"/>
    </row>
    <row r="171" spans="1:15" ht="15.75">
      <c r="A171" s="173"/>
      <c r="B171" s="174"/>
      <c r="C171" s="175"/>
      <c r="D171" s="174"/>
      <c r="E171" s="174"/>
      <c r="F171" s="174"/>
      <c r="G171" s="174"/>
      <c r="H171" s="174"/>
      <c r="I171" s="174"/>
      <c r="J171" s="174"/>
      <c r="K171" s="174"/>
      <c r="L171" s="174"/>
      <c r="M171" s="176"/>
      <c r="N171" s="172"/>
      <c r="O171" s="172"/>
    </row>
    <row r="172" spans="1:15" ht="15.75">
      <c r="A172" s="189"/>
      <c r="B172" s="189" t="s">
        <v>140</v>
      </c>
      <c r="C172" s="189"/>
      <c r="D172" s="189"/>
      <c r="E172" s="189"/>
      <c r="F172" s="189"/>
      <c r="G172" s="189">
        <v>35.9</v>
      </c>
      <c r="H172" s="189"/>
      <c r="I172" s="189"/>
      <c r="J172" s="189"/>
      <c r="K172" s="189"/>
      <c r="L172" s="189"/>
      <c r="M172" s="189" t="s">
        <v>282</v>
      </c>
      <c r="N172" s="190">
        <v>0</v>
      </c>
      <c r="O172" s="192">
        <f>G172-N172</f>
        <v>35.9</v>
      </c>
    </row>
    <row r="173" spans="1:15" ht="15.75">
      <c r="A173" s="173"/>
      <c r="B173" s="175"/>
      <c r="C173" s="175"/>
      <c r="D173" s="174"/>
      <c r="E173" s="174"/>
      <c r="F173" s="174"/>
      <c r="G173" s="174"/>
      <c r="H173" s="174"/>
      <c r="I173" s="174"/>
      <c r="J173" s="174"/>
      <c r="K173" s="174"/>
      <c r="L173" s="174"/>
      <c r="M173" s="176"/>
      <c r="N173" s="172"/>
      <c r="O173" s="172"/>
    </row>
    <row r="174" spans="1:15" s="166" customFormat="1" ht="31.5" customHeight="1">
      <c r="A174" s="195">
        <v>3.1</v>
      </c>
      <c r="B174" s="402" t="s">
        <v>841</v>
      </c>
      <c r="C174" s="402"/>
      <c r="D174" s="402"/>
      <c r="E174" s="402"/>
      <c r="F174" s="402"/>
      <c r="G174" s="402"/>
      <c r="H174" s="402"/>
      <c r="I174" s="402"/>
      <c r="J174" s="402"/>
      <c r="K174" s="402"/>
      <c r="L174" s="402"/>
      <c r="M174" s="402"/>
      <c r="N174" s="402"/>
      <c r="O174" s="402"/>
    </row>
    <row r="175" spans="1:15" ht="15.75">
      <c r="A175" s="173"/>
      <c r="B175" s="174"/>
      <c r="C175" s="175"/>
      <c r="D175" s="174"/>
      <c r="E175" s="174"/>
      <c r="F175" s="174"/>
      <c r="G175" s="174"/>
      <c r="H175" s="174"/>
      <c r="I175" s="174"/>
      <c r="J175" s="174"/>
      <c r="K175" s="174"/>
      <c r="L175" s="174"/>
      <c r="M175" s="176"/>
      <c r="N175" s="172"/>
      <c r="O175" s="172"/>
    </row>
    <row r="176" spans="1:15" ht="15.75">
      <c r="A176" s="173"/>
      <c r="B176" s="178" t="s">
        <v>407</v>
      </c>
      <c r="C176" s="177">
        <v>44.6</v>
      </c>
      <c r="D176" s="174"/>
      <c r="E176" s="174"/>
      <c r="F176" s="176">
        <v>3.05</v>
      </c>
      <c r="G176" s="176">
        <v>136.03</v>
      </c>
      <c r="H176" s="174"/>
      <c r="I176" s="174"/>
      <c r="J176" s="174"/>
      <c r="K176" s="174"/>
      <c r="L176" s="174"/>
      <c r="M176" s="176"/>
      <c r="N176" s="172"/>
      <c r="O176" s="172"/>
    </row>
    <row r="177" spans="1:15" ht="15.75">
      <c r="A177" s="173"/>
      <c r="B177" s="174"/>
      <c r="C177" s="177">
        <v>26</v>
      </c>
      <c r="D177" s="174"/>
      <c r="E177" s="174"/>
      <c r="F177" s="176">
        <v>3.05</v>
      </c>
      <c r="G177" s="176">
        <v>79.3</v>
      </c>
      <c r="H177" s="174"/>
      <c r="I177" s="174"/>
      <c r="J177" s="174"/>
      <c r="K177" s="174"/>
      <c r="L177" s="174"/>
      <c r="M177" s="176"/>
      <c r="N177" s="172"/>
      <c r="O177" s="172"/>
    </row>
    <row r="178" spans="1:15" ht="15.75">
      <c r="A178" s="173"/>
      <c r="B178" s="174"/>
      <c r="C178" s="175"/>
      <c r="D178" s="174"/>
      <c r="E178" s="174"/>
      <c r="F178" s="174"/>
      <c r="G178" s="174"/>
      <c r="H178" s="174"/>
      <c r="I178" s="174"/>
      <c r="J178" s="174"/>
      <c r="K178" s="174"/>
      <c r="L178" s="174"/>
      <c r="M178" s="176"/>
      <c r="N178" s="172"/>
      <c r="O178" s="172"/>
    </row>
    <row r="179" spans="1:15" ht="15.75">
      <c r="A179" s="189"/>
      <c r="B179" s="189" t="s">
        <v>140</v>
      </c>
      <c r="C179" s="189"/>
      <c r="D179" s="189"/>
      <c r="E179" s="189"/>
      <c r="F179" s="189"/>
      <c r="G179" s="189">
        <v>215.33</v>
      </c>
      <c r="H179" s="189"/>
      <c r="I179" s="189"/>
      <c r="J179" s="189"/>
      <c r="K179" s="189"/>
      <c r="L179" s="189"/>
      <c r="M179" s="189" t="s">
        <v>282</v>
      </c>
      <c r="N179" s="190">
        <v>0</v>
      </c>
      <c r="O179" s="192">
        <f>G179-N179</f>
        <v>215.33</v>
      </c>
    </row>
    <row r="180" spans="1:15" ht="15.75">
      <c r="A180" s="173"/>
      <c r="B180" s="175"/>
      <c r="C180" s="175"/>
      <c r="D180" s="174"/>
      <c r="E180" s="174"/>
      <c r="F180" s="174"/>
      <c r="G180" s="174"/>
      <c r="H180" s="174"/>
      <c r="I180" s="174"/>
      <c r="J180" s="174"/>
      <c r="K180" s="174"/>
      <c r="L180" s="174"/>
      <c r="M180" s="176"/>
      <c r="N180" s="172"/>
      <c r="O180" s="172"/>
    </row>
    <row r="181" spans="1:15" s="166" customFormat="1" ht="16.5" customHeight="1">
      <c r="A181" s="187">
        <v>3.11</v>
      </c>
      <c r="B181" s="402" t="s">
        <v>441</v>
      </c>
      <c r="C181" s="402"/>
      <c r="D181" s="402"/>
      <c r="E181" s="402"/>
      <c r="F181" s="402"/>
      <c r="G181" s="402"/>
      <c r="H181" s="402"/>
      <c r="I181" s="402"/>
      <c r="J181" s="402"/>
      <c r="K181" s="402"/>
      <c r="L181" s="402"/>
      <c r="M181" s="402"/>
      <c r="N181" s="402"/>
      <c r="O181" s="402"/>
    </row>
    <row r="182" spans="1:15" ht="15.75">
      <c r="A182" s="173"/>
      <c r="B182" s="174"/>
      <c r="C182" s="175"/>
      <c r="D182" s="174"/>
      <c r="E182" s="174"/>
      <c r="F182" s="174"/>
      <c r="G182" s="174"/>
      <c r="H182" s="174"/>
      <c r="I182" s="174"/>
      <c r="J182" s="174"/>
      <c r="K182" s="174"/>
      <c r="L182" s="174"/>
      <c r="M182" s="176"/>
      <c r="N182" s="172"/>
      <c r="O182" s="172"/>
    </row>
    <row r="183" spans="1:15" ht="15.75">
      <c r="A183" s="173"/>
      <c r="B183" s="180" t="s">
        <v>786</v>
      </c>
      <c r="C183" s="175"/>
      <c r="D183" s="174"/>
      <c r="E183" s="176">
        <v>0.25</v>
      </c>
      <c r="F183" s="174"/>
      <c r="G183" s="176">
        <v>286</v>
      </c>
      <c r="H183" s="176">
        <v>71.5</v>
      </c>
      <c r="I183" s="174"/>
      <c r="J183" s="174"/>
      <c r="K183" s="174"/>
      <c r="L183" s="174"/>
      <c r="M183" s="176"/>
      <c r="N183" s="172"/>
      <c r="O183" s="172"/>
    </row>
    <row r="184" spans="1:15" ht="15.75">
      <c r="A184" s="173"/>
      <c r="B184" s="174"/>
      <c r="C184" s="175"/>
      <c r="D184" s="174"/>
      <c r="E184" s="174"/>
      <c r="F184" s="174"/>
      <c r="G184" s="174"/>
      <c r="H184" s="174"/>
      <c r="I184" s="174"/>
      <c r="J184" s="174"/>
      <c r="K184" s="174"/>
      <c r="L184" s="174"/>
      <c r="M184" s="176"/>
      <c r="N184" s="172"/>
      <c r="O184" s="172"/>
    </row>
    <row r="185" spans="1:15" ht="15.75">
      <c r="A185" s="189"/>
      <c r="B185" s="189" t="s">
        <v>140</v>
      </c>
      <c r="C185" s="189"/>
      <c r="D185" s="189"/>
      <c r="E185" s="189"/>
      <c r="F185" s="189"/>
      <c r="G185" s="189"/>
      <c r="H185" s="189">
        <v>71.5</v>
      </c>
      <c r="I185" s="189"/>
      <c r="J185" s="189"/>
      <c r="K185" s="189"/>
      <c r="L185" s="189"/>
      <c r="M185" s="189" t="s">
        <v>832</v>
      </c>
      <c r="N185" s="190">
        <v>0</v>
      </c>
      <c r="O185" s="192">
        <f>H185-N185</f>
        <v>71.5</v>
      </c>
    </row>
    <row r="186" spans="1:15" ht="15.75">
      <c r="A186" s="173"/>
      <c r="B186" s="175"/>
      <c r="C186" s="175"/>
      <c r="D186" s="174"/>
      <c r="E186" s="174"/>
      <c r="F186" s="174"/>
      <c r="G186" s="174"/>
      <c r="H186" s="174"/>
      <c r="I186" s="174"/>
      <c r="J186" s="174"/>
      <c r="K186" s="174"/>
      <c r="L186" s="174"/>
      <c r="M186" s="176"/>
      <c r="N186" s="172"/>
      <c r="O186" s="172"/>
    </row>
    <row r="187" spans="1:15" s="156" customFormat="1" ht="15.75">
      <c r="A187" s="185">
        <v>4</v>
      </c>
      <c r="B187" s="409" t="s">
        <v>444</v>
      </c>
      <c r="C187" s="409"/>
      <c r="D187" s="409"/>
      <c r="E187" s="409"/>
      <c r="F187" s="409"/>
      <c r="G187" s="409"/>
      <c r="H187" s="409"/>
      <c r="I187" s="409"/>
      <c r="J187" s="409"/>
      <c r="K187" s="409"/>
      <c r="L187" s="409"/>
      <c r="M187" s="409"/>
      <c r="N187" s="409"/>
      <c r="O187" s="409"/>
    </row>
    <row r="188" spans="1:15" ht="15.75">
      <c r="A188" s="173"/>
      <c r="B188" s="174"/>
      <c r="C188" s="175"/>
      <c r="D188" s="174"/>
      <c r="E188" s="174"/>
      <c r="F188" s="174"/>
      <c r="G188" s="174"/>
      <c r="H188" s="174"/>
      <c r="I188" s="174"/>
      <c r="J188" s="174"/>
      <c r="K188" s="174"/>
      <c r="L188" s="174"/>
      <c r="M188" s="176"/>
      <c r="N188" s="172"/>
      <c r="O188" s="172"/>
    </row>
    <row r="189" spans="1:15" s="166" customFormat="1" ht="15.75">
      <c r="A189" s="187">
        <v>4.0999999999999996</v>
      </c>
      <c r="B189" s="197" t="s">
        <v>447</v>
      </c>
      <c r="C189" s="187"/>
      <c r="D189" s="187"/>
      <c r="E189" s="187"/>
      <c r="F189" s="187"/>
      <c r="G189" s="187"/>
      <c r="H189" s="187"/>
      <c r="I189" s="187"/>
      <c r="J189" s="407"/>
      <c r="K189" s="407"/>
      <c r="L189" s="407"/>
      <c r="M189" s="407"/>
      <c r="N189" s="407"/>
      <c r="O189" s="407"/>
    </row>
    <row r="190" spans="1:15" s="166" customFormat="1" ht="16.5" customHeight="1">
      <c r="A190" s="187" t="s">
        <v>842</v>
      </c>
      <c r="B190" s="402" t="s">
        <v>831</v>
      </c>
      <c r="C190" s="402"/>
      <c r="D190" s="402"/>
      <c r="E190" s="402"/>
      <c r="F190" s="402"/>
      <c r="G190" s="402"/>
      <c r="H190" s="402"/>
      <c r="I190" s="402"/>
      <c r="J190" s="402"/>
      <c r="K190" s="402"/>
      <c r="L190" s="402"/>
      <c r="M190" s="402"/>
      <c r="N190" s="402"/>
      <c r="O190" s="402"/>
    </row>
    <row r="191" spans="1:15" ht="15.75">
      <c r="A191" s="173"/>
      <c r="B191" s="174"/>
      <c r="C191" s="175"/>
      <c r="D191" s="174"/>
      <c r="E191" s="174"/>
      <c r="F191" s="174"/>
      <c r="G191" s="174"/>
      <c r="H191" s="174"/>
      <c r="I191" s="174"/>
      <c r="J191" s="174"/>
      <c r="K191" s="174"/>
      <c r="L191" s="174"/>
      <c r="M191" s="176"/>
      <c r="N191" s="172"/>
      <c r="O191" s="172"/>
    </row>
    <row r="192" spans="1:15" ht="15.75">
      <c r="A192" s="404" t="s">
        <v>796</v>
      </c>
      <c r="B192" s="404"/>
      <c r="C192" s="177">
        <v>0.6</v>
      </c>
      <c r="D192" s="176">
        <v>0.6</v>
      </c>
      <c r="E192" s="174"/>
      <c r="F192" s="176">
        <v>0.35</v>
      </c>
      <c r="G192" s="174"/>
      <c r="H192" s="176">
        <v>0.76</v>
      </c>
      <c r="I192" s="174"/>
      <c r="J192" s="176">
        <v>6</v>
      </c>
      <c r="K192" s="174"/>
      <c r="L192" s="174"/>
      <c r="M192" s="176"/>
      <c r="N192" s="172"/>
      <c r="O192" s="172"/>
    </row>
    <row r="193" spans="1:15" ht="15.75">
      <c r="A193" s="173"/>
      <c r="B193" s="174"/>
      <c r="C193" s="177">
        <v>0.7</v>
      </c>
      <c r="D193" s="176">
        <v>0.7</v>
      </c>
      <c r="E193" s="174"/>
      <c r="F193" s="176">
        <v>0.35</v>
      </c>
      <c r="G193" s="174"/>
      <c r="H193" s="176">
        <v>0.34</v>
      </c>
      <c r="I193" s="174"/>
      <c r="J193" s="176">
        <v>2</v>
      </c>
      <c r="K193" s="174"/>
      <c r="L193" s="174"/>
      <c r="M193" s="176"/>
      <c r="N193" s="172"/>
      <c r="O193" s="172"/>
    </row>
    <row r="194" spans="1:15" ht="15.75">
      <c r="A194" s="404" t="s">
        <v>797</v>
      </c>
      <c r="B194" s="404"/>
      <c r="C194" s="177">
        <v>23.56</v>
      </c>
      <c r="D194" s="176">
        <v>0.2</v>
      </c>
      <c r="E194" s="174"/>
      <c r="F194" s="176">
        <v>0.35</v>
      </c>
      <c r="G194" s="174"/>
      <c r="H194" s="176">
        <v>1.65</v>
      </c>
      <c r="I194" s="174"/>
      <c r="J194" s="174"/>
      <c r="K194" s="174"/>
      <c r="L194" s="174"/>
      <c r="M194" s="176"/>
      <c r="N194" s="172"/>
      <c r="O194" s="172"/>
    </row>
    <row r="195" spans="1:15" ht="15.75">
      <c r="A195" s="173"/>
      <c r="B195" s="174"/>
      <c r="C195" s="175"/>
      <c r="D195" s="174"/>
      <c r="E195" s="174"/>
      <c r="F195" s="174"/>
      <c r="G195" s="174"/>
      <c r="H195" s="174"/>
      <c r="I195" s="174"/>
      <c r="J195" s="174"/>
      <c r="K195" s="174"/>
      <c r="L195" s="174"/>
      <c r="M195" s="176"/>
      <c r="N195" s="172"/>
      <c r="O195" s="172"/>
    </row>
    <row r="196" spans="1:15" ht="15.75">
      <c r="A196" s="189"/>
      <c r="B196" s="189" t="s">
        <v>140</v>
      </c>
      <c r="C196" s="189"/>
      <c r="D196" s="189"/>
      <c r="E196" s="189"/>
      <c r="F196" s="189"/>
      <c r="G196" s="189"/>
      <c r="H196" s="189">
        <v>2.75</v>
      </c>
      <c r="I196" s="189"/>
      <c r="J196" s="189"/>
      <c r="K196" s="189"/>
      <c r="L196" s="189"/>
      <c r="M196" s="189" t="s">
        <v>282</v>
      </c>
      <c r="N196" s="190">
        <v>2.75</v>
      </c>
      <c r="O196" s="192">
        <f>H196-N196</f>
        <v>0</v>
      </c>
    </row>
    <row r="197" spans="1:15" ht="15.75">
      <c r="A197" s="173"/>
      <c r="B197" s="175"/>
      <c r="C197" s="175"/>
      <c r="D197" s="174"/>
      <c r="E197" s="174"/>
      <c r="F197" s="174"/>
      <c r="G197" s="174"/>
      <c r="H197" s="174"/>
      <c r="I197" s="174"/>
      <c r="J197" s="174"/>
      <c r="K197" s="174"/>
      <c r="L197" s="174"/>
      <c r="M197" s="176"/>
      <c r="N197" s="172"/>
      <c r="O197" s="172"/>
    </row>
    <row r="198" spans="1:15" s="166" customFormat="1" ht="16.5" customHeight="1">
      <c r="A198" s="187" t="s">
        <v>843</v>
      </c>
      <c r="B198" s="403" t="s">
        <v>833</v>
      </c>
      <c r="C198" s="403"/>
      <c r="D198" s="403"/>
      <c r="E198" s="403"/>
      <c r="F198" s="403"/>
      <c r="G198" s="403"/>
      <c r="H198" s="403"/>
      <c r="I198" s="403"/>
      <c r="J198" s="403"/>
      <c r="K198" s="403"/>
      <c r="L198" s="403"/>
      <c r="M198" s="403"/>
      <c r="N198" s="403"/>
      <c r="O198" s="403"/>
    </row>
    <row r="199" spans="1:15" ht="15.75">
      <c r="A199" s="173"/>
      <c r="B199" s="174"/>
      <c r="C199" s="175"/>
      <c r="D199" s="174"/>
      <c r="E199" s="174"/>
      <c r="F199" s="174"/>
      <c r="G199" s="174"/>
      <c r="H199" s="174"/>
      <c r="I199" s="174"/>
      <c r="J199" s="174"/>
      <c r="K199" s="174"/>
      <c r="L199" s="174"/>
      <c r="M199" s="176"/>
      <c r="N199" s="172"/>
      <c r="O199" s="172"/>
    </row>
    <row r="200" spans="1:15" ht="15.75">
      <c r="A200" s="173"/>
      <c r="B200" s="178" t="s">
        <v>796</v>
      </c>
      <c r="C200" s="177">
        <v>0.6</v>
      </c>
      <c r="D200" s="176">
        <v>0.6</v>
      </c>
      <c r="E200" s="174"/>
      <c r="F200" s="176">
        <v>0.05</v>
      </c>
      <c r="G200" s="176">
        <v>2.16</v>
      </c>
      <c r="H200" s="174"/>
      <c r="I200" s="174"/>
      <c r="J200" s="176">
        <v>6</v>
      </c>
      <c r="K200" s="174"/>
      <c r="L200" s="174"/>
      <c r="M200" s="176"/>
      <c r="N200" s="172"/>
      <c r="O200" s="172"/>
    </row>
    <row r="201" spans="1:15" ht="15.75">
      <c r="A201" s="173"/>
      <c r="B201" s="174"/>
      <c r="C201" s="177">
        <v>0.7</v>
      </c>
      <c r="D201" s="176">
        <v>0.7</v>
      </c>
      <c r="E201" s="174"/>
      <c r="F201" s="176">
        <v>0.05</v>
      </c>
      <c r="G201" s="176">
        <v>0.98</v>
      </c>
      <c r="H201" s="174"/>
      <c r="I201" s="174"/>
      <c r="J201" s="176">
        <v>2</v>
      </c>
      <c r="K201" s="174"/>
      <c r="L201" s="174"/>
      <c r="M201" s="176"/>
      <c r="N201" s="172"/>
      <c r="O201" s="172"/>
    </row>
    <row r="202" spans="1:15" ht="15.75">
      <c r="A202" s="173"/>
      <c r="B202" s="178" t="s">
        <v>797</v>
      </c>
      <c r="C202" s="177">
        <v>23.56</v>
      </c>
      <c r="D202" s="176">
        <v>0.2</v>
      </c>
      <c r="E202" s="174"/>
      <c r="F202" s="176">
        <v>0.05</v>
      </c>
      <c r="G202" s="176">
        <v>4.71</v>
      </c>
      <c r="H202" s="174"/>
      <c r="I202" s="174"/>
      <c r="J202" s="174"/>
      <c r="K202" s="174"/>
      <c r="L202" s="174"/>
      <c r="M202" s="176"/>
      <c r="N202" s="172"/>
      <c r="O202" s="172"/>
    </row>
    <row r="203" spans="1:15" ht="15.75">
      <c r="A203" s="173"/>
      <c r="B203" s="174"/>
      <c r="C203" s="175"/>
      <c r="D203" s="174"/>
      <c r="E203" s="174"/>
      <c r="F203" s="174"/>
      <c r="G203" s="174"/>
      <c r="H203" s="174"/>
      <c r="I203" s="174"/>
      <c r="J203" s="174"/>
      <c r="K203" s="174"/>
      <c r="L203" s="174"/>
      <c r="M203" s="176"/>
      <c r="N203" s="172"/>
      <c r="O203" s="172"/>
    </row>
    <row r="204" spans="1:15" ht="15.75">
      <c r="A204" s="189"/>
      <c r="B204" s="189" t="s">
        <v>140</v>
      </c>
      <c r="C204" s="189"/>
      <c r="D204" s="189"/>
      <c r="E204" s="189"/>
      <c r="F204" s="189"/>
      <c r="G204" s="189">
        <v>7.85</v>
      </c>
      <c r="H204" s="189"/>
      <c r="I204" s="189"/>
      <c r="J204" s="189"/>
      <c r="K204" s="189"/>
      <c r="L204" s="189"/>
      <c r="M204" s="189" t="s">
        <v>282</v>
      </c>
      <c r="N204" s="190">
        <v>7.85</v>
      </c>
      <c r="O204" s="192">
        <f>G204-N204</f>
        <v>0</v>
      </c>
    </row>
    <row r="205" spans="1:15" ht="15.75">
      <c r="A205" s="173"/>
      <c r="B205" s="175"/>
      <c r="C205" s="175"/>
      <c r="D205" s="174"/>
      <c r="E205" s="174"/>
      <c r="F205" s="174"/>
      <c r="G205" s="174"/>
      <c r="H205" s="174"/>
      <c r="I205" s="174"/>
      <c r="J205" s="174"/>
      <c r="K205" s="174"/>
      <c r="L205" s="174"/>
      <c r="M205" s="176"/>
      <c r="N205" s="172"/>
      <c r="O205" s="172"/>
    </row>
    <row r="206" spans="1:15" s="166" customFormat="1" ht="16.5" customHeight="1">
      <c r="A206" s="187" t="s">
        <v>844</v>
      </c>
      <c r="B206" s="402" t="s">
        <v>845</v>
      </c>
      <c r="C206" s="402"/>
      <c r="D206" s="402"/>
      <c r="E206" s="402"/>
      <c r="F206" s="402"/>
      <c r="G206" s="402"/>
      <c r="H206" s="402"/>
      <c r="I206" s="402"/>
      <c r="J206" s="402"/>
      <c r="K206" s="402"/>
      <c r="L206" s="402"/>
      <c r="M206" s="402"/>
      <c r="N206" s="402"/>
      <c r="O206" s="402"/>
    </row>
    <row r="207" spans="1:15" ht="15.75">
      <c r="A207" s="173"/>
      <c r="B207" s="174"/>
      <c r="C207" s="175"/>
      <c r="D207" s="174"/>
      <c r="E207" s="174"/>
      <c r="F207" s="174"/>
      <c r="G207" s="174"/>
      <c r="H207" s="174"/>
      <c r="I207" s="174"/>
      <c r="J207" s="174"/>
      <c r="K207" s="174"/>
      <c r="L207" s="174"/>
      <c r="M207" s="176"/>
      <c r="N207" s="172"/>
      <c r="O207" s="172"/>
    </row>
    <row r="208" spans="1:15" ht="15.75">
      <c r="A208" s="404" t="s">
        <v>797</v>
      </c>
      <c r="B208" s="404"/>
      <c r="C208" s="177">
        <v>23.56</v>
      </c>
      <c r="D208" s="176">
        <v>0.72</v>
      </c>
      <c r="E208" s="174"/>
      <c r="F208" s="174"/>
      <c r="G208" s="176">
        <v>16.96</v>
      </c>
      <c r="H208" s="174"/>
      <c r="I208" s="174"/>
      <c r="J208" s="174"/>
      <c r="K208" s="174"/>
      <c r="L208" s="174"/>
      <c r="M208" s="176"/>
      <c r="N208" s="172"/>
      <c r="O208" s="172"/>
    </row>
    <row r="209" spans="1:15" ht="15.75">
      <c r="A209" s="173"/>
      <c r="B209" s="174"/>
      <c r="C209" s="175"/>
      <c r="D209" s="174"/>
      <c r="E209" s="174"/>
      <c r="F209" s="174"/>
      <c r="G209" s="174"/>
      <c r="H209" s="174"/>
      <c r="I209" s="174"/>
      <c r="J209" s="174"/>
      <c r="K209" s="174"/>
      <c r="L209" s="174"/>
      <c r="M209" s="176"/>
      <c r="N209" s="172"/>
      <c r="O209" s="172"/>
    </row>
    <row r="210" spans="1:15" ht="15.75">
      <c r="A210" s="189"/>
      <c r="B210" s="189" t="s">
        <v>140</v>
      </c>
      <c r="C210" s="189"/>
      <c r="D210" s="189"/>
      <c r="E210" s="189"/>
      <c r="F210" s="189"/>
      <c r="G210" s="189">
        <v>16.96</v>
      </c>
      <c r="H210" s="189"/>
      <c r="I210" s="189"/>
      <c r="J210" s="189"/>
      <c r="K210" s="189"/>
      <c r="L210" s="189"/>
      <c r="M210" s="189" t="s">
        <v>282</v>
      </c>
      <c r="N210" s="190">
        <v>0</v>
      </c>
      <c r="O210" s="192">
        <f>G210-N210</f>
        <v>16.96</v>
      </c>
    </row>
    <row r="211" spans="1:15" ht="15.75">
      <c r="A211" s="173"/>
      <c r="B211" s="175"/>
      <c r="C211" s="175"/>
      <c r="D211" s="174"/>
      <c r="E211" s="174"/>
      <c r="F211" s="174"/>
      <c r="G211" s="174"/>
      <c r="H211" s="174"/>
      <c r="I211" s="174"/>
      <c r="J211" s="174"/>
      <c r="K211" s="174"/>
      <c r="L211" s="174"/>
      <c r="M211" s="176"/>
      <c r="N211" s="172"/>
      <c r="O211" s="172"/>
    </row>
    <row r="212" spans="1:15" s="166" customFormat="1" ht="31.5" customHeight="1">
      <c r="A212" s="187" t="s">
        <v>846</v>
      </c>
      <c r="B212" s="402" t="s">
        <v>847</v>
      </c>
      <c r="C212" s="402"/>
      <c r="D212" s="402"/>
      <c r="E212" s="402"/>
      <c r="F212" s="402"/>
      <c r="G212" s="402"/>
      <c r="H212" s="402"/>
      <c r="I212" s="402"/>
      <c r="J212" s="402"/>
      <c r="K212" s="402"/>
      <c r="L212" s="402"/>
      <c r="M212" s="402"/>
      <c r="N212" s="402"/>
      <c r="O212" s="402"/>
    </row>
    <row r="213" spans="1:15" ht="15.75">
      <c r="A213" s="173"/>
      <c r="B213" s="174"/>
      <c r="C213" s="175"/>
      <c r="D213" s="174"/>
      <c r="E213" s="174"/>
      <c r="F213" s="174"/>
      <c r="G213" s="174"/>
      <c r="H213" s="174"/>
      <c r="I213" s="174"/>
      <c r="J213" s="174"/>
      <c r="K213" s="174"/>
      <c r="L213" s="174"/>
      <c r="M213" s="176"/>
      <c r="N213" s="172"/>
      <c r="O213" s="172"/>
    </row>
    <row r="214" spans="1:15" ht="15.75">
      <c r="A214" s="173"/>
      <c r="B214" s="178" t="s">
        <v>796</v>
      </c>
      <c r="C214" s="175"/>
      <c r="D214" s="174"/>
      <c r="E214" s="174"/>
      <c r="F214" s="174"/>
      <c r="G214" s="176">
        <v>6</v>
      </c>
      <c r="H214" s="174"/>
      <c r="I214" s="174"/>
      <c r="J214" s="174"/>
      <c r="K214" s="174"/>
      <c r="L214" s="174"/>
      <c r="M214" s="176"/>
      <c r="N214" s="172"/>
      <c r="O214" s="172"/>
    </row>
    <row r="215" spans="1:15" ht="15.75">
      <c r="A215" s="173"/>
      <c r="B215" s="178" t="s">
        <v>797</v>
      </c>
      <c r="C215" s="175"/>
      <c r="D215" s="174"/>
      <c r="E215" s="174"/>
      <c r="F215" s="174"/>
      <c r="G215" s="176">
        <v>14.14</v>
      </c>
      <c r="H215" s="174"/>
      <c r="I215" s="174"/>
      <c r="J215" s="174"/>
      <c r="K215" s="174"/>
      <c r="L215" s="174"/>
      <c r="M215" s="176"/>
      <c r="N215" s="172"/>
      <c r="O215" s="172"/>
    </row>
    <row r="216" spans="1:15" ht="15.75">
      <c r="A216" s="173"/>
      <c r="B216" s="174"/>
      <c r="C216" s="175"/>
      <c r="D216" s="174"/>
      <c r="E216" s="174"/>
      <c r="F216" s="174"/>
      <c r="G216" s="174"/>
      <c r="H216" s="174"/>
      <c r="I216" s="174"/>
      <c r="J216" s="174"/>
      <c r="K216" s="174"/>
      <c r="L216" s="174"/>
      <c r="M216" s="176"/>
      <c r="N216" s="172"/>
      <c r="O216" s="172"/>
    </row>
    <row r="217" spans="1:15" ht="15.75">
      <c r="A217" s="189"/>
      <c r="B217" s="189" t="s">
        <v>140</v>
      </c>
      <c r="C217" s="189"/>
      <c r="D217" s="189"/>
      <c r="E217" s="189"/>
      <c r="F217" s="189"/>
      <c r="G217" s="189">
        <v>20.14</v>
      </c>
      <c r="H217" s="189"/>
      <c r="I217" s="189"/>
      <c r="J217" s="189"/>
      <c r="K217" s="189"/>
      <c r="L217" s="189"/>
      <c r="M217" s="189" t="s">
        <v>16</v>
      </c>
      <c r="N217" s="190">
        <v>20.14</v>
      </c>
      <c r="O217" s="192">
        <f>G217-N217</f>
        <v>0</v>
      </c>
    </row>
    <row r="218" spans="1:15" ht="15.75">
      <c r="A218" s="173"/>
      <c r="B218" s="175"/>
      <c r="C218" s="175"/>
      <c r="D218" s="174"/>
      <c r="E218" s="174"/>
      <c r="F218" s="174"/>
      <c r="G218" s="174"/>
      <c r="H218" s="174"/>
      <c r="I218" s="174"/>
      <c r="J218" s="174"/>
      <c r="K218" s="174"/>
      <c r="L218" s="174"/>
      <c r="M218" s="176"/>
      <c r="N218" s="172"/>
      <c r="O218" s="172"/>
    </row>
    <row r="219" spans="1:15" s="166" customFormat="1" ht="16.5" customHeight="1">
      <c r="A219" s="187" t="s">
        <v>848</v>
      </c>
      <c r="B219" s="402" t="s">
        <v>849</v>
      </c>
      <c r="C219" s="402"/>
      <c r="D219" s="402"/>
      <c r="E219" s="402"/>
      <c r="F219" s="402"/>
      <c r="G219" s="402"/>
      <c r="H219" s="402"/>
      <c r="I219" s="402"/>
      <c r="J219" s="402"/>
      <c r="K219" s="402"/>
      <c r="L219" s="402"/>
      <c r="M219" s="402"/>
      <c r="N219" s="402"/>
      <c r="O219" s="402"/>
    </row>
    <row r="220" spans="1:15" ht="15.75">
      <c r="A220" s="173"/>
      <c r="B220" s="174"/>
      <c r="C220" s="175"/>
      <c r="D220" s="174"/>
      <c r="E220" s="174"/>
      <c r="F220" s="174"/>
      <c r="G220" s="174"/>
      <c r="H220" s="174"/>
      <c r="I220" s="174"/>
      <c r="J220" s="174"/>
      <c r="K220" s="174"/>
      <c r="L220" s="174"/>
      <c r="M220" s="176"/>
      <c r="N220" s="172"/>
      <c r="O220" s="172"/>
    </row>
    <row r="221" spans="1:15" ht="15.75">
      <c r="A221" s="173"/>
      <c r="B221" s="178" t="s">
        <v>797</v>
      </c>
      <c r="C221" s="175"/>
      <c r="D221" s="174"/>
      <c r="E221" s="174"/>
      <c r="F221" s="174"/>
      <c r="G221" s="174"/>
      <c r="H221" s="174"/>
      <c r="I221" s="176">
        <v>21</v>
      </c>
      <c r="J221" s="174"/>
      <c r="K221" s="174"/>
      <c r="L221" s="174"/>
      <c r="M221" s="176"/>
      <c r="N221" s="172"/>
      <c r="O221" s="172"/>
    </row>
    <row r="222" spans="1:15" ht="15.75">
      <c r="A222" s="173"/>
      <c r="B222" s="174"/>
      <c r="C222" s="175"/>
      <c r="D222" s="174"/>
      <c r="E222" s="174"/>
      <c r="F222" s="174"/>
      <c r="G222" s="174"/>
      <c r="H222" s="174"/>
      <c r="I222" s="174"/>
      <c r="J222" s="174"/>
      <c r="K222" s="174"/>
      <c r="L222" s="174"/>
      <c r="M222" s="176"/>
      <c r="N222" s="172"/>
      <c r="O222" s="172"/>
    </row>
    <row r="223" spans="1:15" ht="15.75">
      <c r="A223" s="189"/>
      <c r="B223" s="189" t="s">
        <v>140</v>
      </c>
      <c r="C223" s="189"/>
      <c r="D223" s="189"/>
      <c r="E223" s="189"/>
      <c r="F223" s="189"/>
      <c r="G223" s="189"/>
      <c r="H223" s="189"/>
      <c r="I223" s="189">
        <v>21</v>
      </c>
      <c r="J223" s="189"/>
      <c r="K223" s="189"/>
      <c r="L223" s="189"/>
      <c r="M223" s="189" t="s">
        <v>463</v>
      </c>
      <c r="N223" s="190">
        <v>21</v>
      </c>
      <c r="O223" s="192">
        <f>I223-N223</f>
        <v>0</v>
      </c>
    </row>
    <row r="224" spans="1:15" ht="15.75">
      <c r="A224" s="173"/>
      <c r="B224" s="175"/>
      <c r="C224" s="175"/>
      <c r="D224" s="174"/>
      <c r="E224" s="174"/>
      <c r="F224" s="174"/>
      <c r="G224" s="174"/>
      <c r="H224" s="174"/>
      <c r="I224" s="174"/>
      <c r="J224" s="174"/>
      <c r="K224" s="174"/>
      <c r="L224" s="174"/>
      <c r="M224" s="176"/>
      <c r="N224" s="172"/>
      <c r="O224" s="172"/>
    </row>
    <row r="225" spans="1:15" s="166" customFormat="1" ht="16.5" customHeight="1">
      <c r="A225" s="187" t="s">
        <v>850</v>
      </c>
      <c r="B225" s="402" t="s">
        <v>851</v>
      </c>
      <c r="C225" s="402"/>
      <c r="D225" s="402"/>
      <c r="E225" s="402"/>
      <c r="F225" s="402"/>
      <c r="G225" s="402"/>
      <c r="H225" s="402"/>
      <c r="I225" s="402"/>
      <c r="J225" s="402"/>
      <c r="K225" s="402"/>
      <c r="L225" s="402"/>
      <c r="M225" s="402"/>
      <c r="N225" s="402"/>
      <c r="O225" s="402"/>
    </row>
    <row r="226" spans="1:15" ht="15.75">
      <c r="A226" s="173"/>
      <c r="B226" s="174"/>
      <c r="C226" s="175"/>
      <c r="D226" s="174"/>
      <c r="E226" s="174"/>
      <c r="F226" s="174"/>
      <c r="G226" s="174"/>
      <c r="H226" s="174"/>
      <c r="I226" s="174"/>
      <c r="J226" s="174"/>
      <c r="K226" s="174"/>
      <c r="L226" s="174"/>
      <c r="M226" s="176"/>
      <c r="N226" s="172"/>
      <c r="O226" s="172"/>
    </row>
    <row r="227" spans="1:15" ht="15.75">
      <c r="A227" s="173"/>
      <c r="B227" s="178" t="s">
        <v>797</v>
      </c>
      <c r="C227" s="175"/>
      <c r="D227" s="174"/>
      <c r="E227" s="174"/>
      <c r="F227" s="174"/>
      <c r="G227" s="174"/>
      <c r="H227" s="174"/>
      <c r="I227" s="176">
        <v>50</v>
      </c>
      <c r="J227" s="174"/>
      <c r="K227" s="174"/>
      <c r="L227" s="174"/>
      <c r="M227" s="176"/>
      <c r="N227" s="172"/>
      <c r="O227" s="172"/>
    </row>
    <row r="228" spans="1:15" ht="15.75">
      <c r="A228" s="173"/>
      <c r="B228" s="174"/>
      <c r="C228" s="175"/>
      <c r="D228" s="174"/>
      <c r="E228" s="174"/>
      <c r="F228" s="174"/>
      <c r="G228" s="174"/>
      <c r="H228" s="174"/>
      <c r="I228" s="174"/>
      <c r="J228" s="174"/>
      <c r="K228" s="174"/>
      <c r="L228" s="174"/>
      <c r="M228" s="176"/>
      <c r="N228" s="172"/>
      <c r="O228" s="172"/>
    </row>
    <row r="229" spans="1:15" ht="15.75">
      <c r="A229" s="189"/>
      <c r="B229" s="189" t="s">
        <v>140</v>
      </c>
      <c r="C229" s="189"/>
      <c r="D229" s="189"/>
      <c r="E229" s="189"/>
      <c r="F229" s="189"/>
      <c r="G229" s="189"/>
      <c r="H229" s="189"/>
      <c r="I229" s="189">
        <v>50</v>
      </c>
      <c r="J229" s="189"/>
      <c r="K229" s="189"/>
      <c r="L229" s="189"/>
      <c r="M229" s="189" t="s">
        <v>832</v>
      </c>
      <c r="N229" s="190">
        <v>50</v>
      </c>
      <c r="O229" s="192">
        <f>I229-N229</f>
        <v>0</v>
      </c>
    </row>
    <row r="230" spans="1:15" ht="15.75">
      <c r="A230" s="173"/>
      <c r="B230" s="175"/>
      <c r="C230" s="175"/>
      <c r="D230" s="174"/>
      <c r="E230" s="174"/>
      <c r="F230" s="174"/>
      <c r="G230" s="174"/>
      <c r="H230" s="174"/>
      <c r="I230" s="174"/>
      <c r="J230" s="174"/>
      <c r="K230" s="174"/>
      <c r="L230" s="174"/>
      <c r="M230" s="176"/>
      <c r="N230" s="172"/>
      <c r="O230" s="172"/>
    </row>
    <row r="231" spans="1:15" s="166" customFormat="1" ht="16.5" customHeight="1">
      <c r="A231" s="187" t="s">
        <v>852</v>
      </c>
      <c r="B231" s="402" t="s">
        <v>853</v>
      </c>
      <c r="C231" s="402"/>
      <c r="D231" s="402"/>
      <c r="E231" s="402"/>
      <c r="F231" s="402"/>
      <c r="G231" s="402"/>
      <c r="H231" s="402"/>
      <c r="I231" s="402"/>
      <c r="J231" s="402"/>
      <c r="K231" s="402"/>
      <c r="L231" s="402"/>
      <c r="M231" s="402"/>
      <c r="N231" s="402"/>
      <c r="O231" s="402"/>
    </row>
    <row r="232" spans="1:15" ht="15.75">
      <c r="A232" s="173"/>
      <c r="B232" s="174"/>
      <c r="C232" s="175"/>
      <c r="D232" s="174"/>
      <c r="E232" s="174"/>
      <c r="F232" s="174"/>
      <c r="G232" s="174"/>
      <c r="H232" s="174"/>
      <c r="I232" s="174"/>
      <c r="J232" s="174"/>
      <c r="K232" s="174"/>
      <c r="L232" s="174"/>
      <c r="M232" s="176"/>
      <c r="N232" s="172"/>
      <c r="O232" s="172"/>
    </row>
    <row r="233" spans="1:15" ht="15.75">
      <c r="A233" s="173"/>
      <c r="B233" s="178" t="s">
        <v>796</v>
      </c>
      <c r="C233" s="175"/>
      <c r="D233" s="174"/>
      <c r="E233" s="174"/>
      <c r="F233" s="174"/>
      <c r="G233" s="174"/>
      <c r="H233" s="174"/>
      <c r="I233" s="176">
        <v>80</v>
      </c>
      <c r="J233" s="174"/>
      <c r="K233" s="174"/>
      <c r="L233" s="174"/>
      <c r="M233" s="176"/>
      <c r="N233" s="172"/>
      <c r="O233" s="172"/>
    </row>
    <row r="234" spans="1:15" ht="15.75">
      <c r="A234" s="173"/>
      <c r="B234" s="174"/>
      <c r="C234" s="175"/>
      <c r="D234" s="174"/>
      <c r="E234" s="174"/>
      <c r="F234" s="174"/>
      <c r="G234" s="174"/>
      <c r="H234" s="174"/>
      <c r="I234" s="174"/>
      <c r="J234" s="174"/>
      <c r="K234" s="174"/>
      <c r="L234" s="174"/>
      <c r="M234" s="176"/>
      <c r="N234" s="172"/>
      <c r="O234" s="172"/>
    </row>
    <row r="235" spans="1:15" ht="15.75">
      <c r="A235" s="189"/>
      <c r="B235" s="189" t="s">
        <v>140</v>
      </c>
      <c r="C235" s="189"/>
      <c r="D235" s="189"/>
      <c r="E235" s="189"/>
      <c r="F235" s="189"/>
      <c r="G235" s="189"/>
      <c r="H235" s="189"/>
      <c r="I235" s="189">
        <v>80</v>
      </c>
      <c r="J235" s="189"/>
      <c r="K235" s="189"/>
      <c r="L235" s="189"/>
      <c r="M235" s="189" t="s">
        <v>463</v>
      </c>
      <c r="N235" s="190">
        <v>80</v>
      </c>
      <c r="O235" s="192">
        <f>I235-N235</f>
        <v>0</v>
      </c>
    </row>
    <row r="236" spans="1:15" ht="15.75">
      <c r="A236" s="173"/>
      <c r="B236" s="175"/>
      <c r="C236" s="175"/>
      <c r="D236" s="174"/>
      <c r="E236" s="174"/>
      <c r="F236" s="174"/>
      <c r="G236" s="174"/>
      <c r="H236" s="174"/>
      <c r="I236" s="174"/>
      <c r="J236" s="174"/>
      <c r="K236" s="174"/>
      <c r="L236" s="174"/>
      <c r="M236" s="176"/>
      <c r="N236" s="172"/>
      <c r="O236" s="172"/>
    </row>
    <row r="237" spans="1:15" s="166" customFormat="1" ht="31.5" customHeight="1">
      <c r="A237" s="187" t="s">
        <v>854</v>
      </c>
      <c r="B237" s="402" t="s">
        <v>855</v>
      </c>
      <c r="C237" s="402"/>
      <c r="D237" s="402"/>
      <c r="E237" s="402"/>
      <c r="F237" s="402"/>
      <c r="G237" s="402"/>
      <c r="H237" s="402"/>
      <c r="I237" s="402"/>
      <c r="J237" s="402"/>
      <c r="K237" s="402"/>
      <c r="L237" s="402"/>
      <c r="M237" s="402"/>
      <c r="N237" s="402"/>
      <c r="O237" s="402"/>
    </row>
    <row r="238" spans="1:15" ht="15.75">
      <c r="A238" s="173"/>
      <c r="B238" s="174"/>
      <c r="C238" s="175"/>
      <c r="D238" s="174"/>
      <c r="E238" s="174"/>
      <c r="F238" s="174"/>
      <c r="G238" s="174"/>
      <c r="H238" s="174"/>
      <c r="I238" s="174"/>
      <c r="J238" s="174"/>
      <c r="K238" s="174"/>
      <c r="L238" s="174"/>
      <c r="M238" s="176"/>
      <c r="N238" s="172"/>
      <c r="O238" s="172"/>
    </row>
    <row r="239" spans="1:15" ht="15.75">
      <c r="A239" s="173"/>
      <c r="B239" s="178" t="s">
        <v>796</v>
      </c>
      <c r="C239" s="177">
        <v>0.6</v>
      </c>
      <c r="D239" s="176">
        <v>0.6</v>
      </c>
      <c r="E239" s="174"/>
      <c r="F239" s="176">
        <v>0.3</v>
      </c>
      <c r="G239" s="174"/>
      <c r="H239" s="176">
        <v>0.65</v>
      </c>
      <c r="I239" s="174"/>
      <c r="J239" s="176">
        <v>6</v>
      </c>
      <c r="K239" s="174"/>
      <c r="L239" s="174"/>
      <c r="M239" s="176"/>
      <c r="N239" s="172"/>
      <c r="O239" s="172"/>
    </row>
    <row r="240" spans="1:15" ht="15.75">
      <c r="A240" s="173"/>
      <c r="B240" s="174"/>
      <c r="C240" s="177">
        <v>0.7</v>
      </c>
      <c r="D240" s="176">
        <v>0.7</v>
      </c>
      <c r="E240" s="174"/>
      <c r="F240" s="176">
        <v>0.3</v>
      </c>
      <c r="G240" s="174"/>
      <c r="H240" s="176">
        <v>0.28999999999999998</v>
      </c>
      <c r="I240" s="174"/>
      <c r="J240" s="176">
        <v>2</v>
      </c>
      <c r="K240" s="174"/>
      <c r="L240" s="174"/>
      <c r="M240" s="176"/>
      <c r="N240" s="172"/>
      <c r="O240" s="172"/>
    </row>
    <row r="241" spans="1:15" ht="15.75">
      <c r="A241" s="173"/>
      <c r="B241" s="178" t="s">
        <v>797</v>
      </c>
      <c r="C241" s="177">
        <v>23.56</v>
      </c>
      <c r="D241" s="176">
        <v>0.12</v>
      </c>
      <c r="E241" s="174"/>
      <c r="F241" s="176">
        <v>0.3</v>
      </c>
      <c r="G241" s="174"/>
      <c r="H241" s="176">
        <v>0.85</v>
      </c>
      <c r="I241" s="174"/>
      <c r="J241" s="174"/>
      <c r="K241" s="174"/>
      <c r="L241" s="174"/>
      <c r="M241" s="176"/>
      <c r="N241" s="172"/>
      <c r="O241" s="172"/>
    </row>
    <row r="242" spans="1:15" ht="15.75">
      <c r="A242" s="173"/>
      <c r="B242" s="174"/>
      <c r="C242" s="175"/>
      <c r="D242" s="174"/>
      <c r="E242" s="174"/>
      <c r="F242" s="174"/>
      <c r="G242" s="174"/>
      <c r="H242" s="174"/>
      <c r="I242" s="174"/>
      <c r="J242" s="174"/>
      <c r="K242" s="174"/>
      <c r="L242" s="174"/>
      <c r="M242" s="176"/>
      <c r="N242" s="172"/>
      <c r="O242" s="172"/>
    </row>
    <row r="243" spans="1:15" ht="15.75">
      <c r="A243" s="189"/>
      <c r="B243" s="189" t="s">
        <v>140</v>
      </c>
      <c r="C243" s="189"/>
      <c r="D243" s="189"/>
      <c r="E243" s="189"/>
      <c r="F243" s="189"/>
      <c r="G243" s="189"/>
      <c r="H243" s="189">
        <v>1.79</v>
      </c>
      <c r="I243" s="189"/>
      <c r="J243" s="189"/>
      <c r="K243" s="189"/>
      <c r="L243" s="189"/>
      <c r="M243" s="189" t="s">
        <v>832</v>
      </c>
      <c r="N243" s="190">
        <v>1.79</v>
      </c>
      <c r="O243" s="192">
        <f>H243-N243</f>
        <v>0</v>
      </c>
    </row>
    <row r="244" spans="1:15" ht="15.75">
      <c r="A244" s="173"/>
      <c r="B244" s="175"/>
      <c r="C244" s="175"/>
      <c r="D244" s="174"/>
      <c r="E244" s="174"/>
      <c r="F244" s="174"/>
      <c r="G244" s="174"/>
      <c r="H244" s="174"/>
      <c r="I244" s="174"/>
      <c r="J244" s="174"/>
      <c r="K244" s="174"/>
      <c r="L244" s="174"/>
      <c r="M244" s="176"/>
      <c r="N244" s="172"/>
      <c r="O244" s="172"/>
    </row>
    <row r="245" spans="1:15" s="166" customFormat="1" ht="15.75">
      <c r="A245" s="187">
        <v>4.2</v>
      </c>
      <c r="B245" s="197" t="s">
        <v>475</v>
      </c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93"/>
      <c r="O245" s="193"/>
    </row>
    <row r="246" spans="1:15" s="166" customFormat="1" ht="16.5" customHeight="1">
      <c r="A246" s="187" t="s">
        <v>856</v>
      </c>
      <c r="B246" s="403" t="s">
        <v>857</v>
      </c>
      <c r="C246" s="403"/>
      <c r="D246" s="403"/>
      <c r="E246" s="403"/>
      <c r="F246" s="403"/>
      <c r="G246" s="403"/>
      <c r="H246" s="403"/>
      <c r="I246" s="403"/>
      <c r="J246" s="403"/>
      <c r="K246" s="403"/>
      <c r="L246" s="403"/>
      <c r="M246" s="403"/>
      <c r="N246" s="403"/>
      <c r="O246" s="403"/>
    </row>
    <row r="247" spans="1:15" ht="15.75">
      <c r="A247" s="173"/>
      <c r="B247" s="174"/>
      <c r="C247" s="175"/>
      <c r="D247" s="174"/>
      <c r="E247" s="174"/>
      <c r="F247" s="174"/>
      <c r="G247" s="174"/>
      <c r="H247" s="174"/>
      <c r="I247" s="174"/>
      <c r="J247" s="174"/>
      <c r="K247" s="174"/>
      <c r="L247" s="174"/>
      <c r="M247" s="176"/>
      <c r="N247" s="172"/>
      <c r="O247" s="172"/>
    </row>
    <row r="248" spans="1:15" ht="15.75">
      <c r="A248" s="173"/>
      <c r="B248" s="178" t="s">
        <v>798</v>
      </c>
      <c r="C248" s="175"/>
      <c r="D248" s="174"/>
      <c r="E248" s="174"/>
      <c r="F248" s="174"/>
      <c r="G248" s="176">
        <v>22.26</v>
      </c>
      <c r="H248" s="174"/>
      <c r="I248" s="174"/>
      <c r="J248" s="174"/>
      <c r="K248" s="174"/>
      <c r="L248" s="174"/>
      <c r="M248" s="176"/>
      <c r="N248" s="172"/>
      <c r="O248" s="172"/>
    </row>
    <row r="249" spans="1:15" ht="15.75">
      <c r="A249" s="173"/>
      <c r="B249" s="178" t="s">
        <v>799</v>
      </c>
      <c r="C249" s="175"/>
      <c r="D249" s="174"/>
      <c r="E249" s="174"/>
      <c r="F249" s="174"/>
      <c r="G249" s="176">
        <v>15.49</v>
      </c>
      <c r="H249" s="174"/>
      <c r="I249" s="174"/>
      <c r="J249" s="174"/>
      <c r="K249" s="174"/>
      <c r="L249" s="174"/>
      <c r="M249" s="176"/>
      <c r="N249" s="172"/>
      <c r="O249" s="172"/>
    </row>
    <row r="250" spans="1:15" ht="15.75">
      <c r="A250" s="173"/>
      <c r="B250" s="174"/>
      <c r="C250" s="175"/>
      <c r="D250" s="174"/>
      <c r="E250" s="174"/>
      <c r="F250" s="174"/>
      <c r="G250" s="174"/>
      <c r="H250" s="174"/>
      <c r="I250" s="174"/>
      <c r="J250" s="174"/>
      <c r="K250" s="174"/>
      <c r="L250" s="174"/>
      <c r="M250" s="176"/>
      <c r="N250" s="172"/>
      <c r="O250" s="172"/>
    </row>
    <row r="251" spans="1:15" ht="15.75">
      <c r="A251" s="189"/>
      <c r="B251" s="189" t="s">
        <v>140</v>
      </c>
      <c r="C251" s="189"/>
      <c r="D251" s="189"/>
      <c r="E251" s="189"/>
      <c r="F251" s="189"/>
      <c r="G251" s="189">
        <v>37.75</v>
      </c>
      <c r="H251" s="189"/>
      <c r="I251" s="189"/>
      <c r="J251" s="189"/>
      <c r="K251" s="189"/>
      <c r="L251" s="189"/>
      <c r="M251" s="189" t="s">
        <v>282</v>
      </c>
      <c r="N251" s="190">
        <v>37.75</v>
      </c>
      <c r="O251" s="192">
        <f>G251-N251</f>
        <v>0</v>
      </c>
    </row>
    <row r="252" spans="1:15" ht="15.75">
      <c r="A252" s="173"/>
      <c r="B252" s="174"/>
      <c r="C252" s="175"/>
      <c r="D252" s="174"/>
      <c r="E252" s="174"/>
      <c r="F252" s="174"/>
      <c r="G252" s="174"/>
      <c r="H252" s="174"/>
      <c r="I252" s="174"/>
      <c r="J252" s="174"/>
      <c r="K252" s="174"/>
      <c r="L252" s="174"/>
      <c r="M252" s="176"/>
      <c r="N252" s="172"/>
      <c r="O252" s="172"/>
    </row>
    <row r="253" spans="1:15" s="166" customFormat="1" ht="31.5" customHeight="1">
      <c r="A253" s="187" t="s">
        <v>858</v>
      </c>
      <c r="B253" s="403" t="s">
        <v>859</v>
      </c>
      <c r="C253" s="403"/>
      <c r="D253" s="403"/>
      <c r="E253" s="403"/>
      <c r="F253" s="403"/>
      <c r="G253" s="403"/>
      <c r="H253" s="403"/>
      <c r="I253" s="403"/>
      <c r="J253" s="403"/>
      <c r="K253" s="403"/>
      <c r="L253" s="403"/>
      <c r="M253" s="403"/>
      <c r="N253" s="403"/>
      <c r="O253" s="403"/>
    </row>
    <row r="254" spans="1:15" ht="15.75">
      <c r="A254" s="173"/>
      <c r="B254" s="174"/>
      <c r="C254" s="175"/>
      <c r="D254" s="174"/>
      <c r="E254" s="174"/>
      <c r="F254" s="174"/>
      <c r="G254" s="174"/>
      <c r="H254" s="174"/>
      <c r="I254" s="174"/>
      <c r="J254" s="174"/>
      <c r="K254" s="174"/>
      <c r="L254" s="174"/>
      <c r="M254" s="176"/>
      <c r="N254" s="172"/>
      <c r="O254" s="172"/>
    </row>
    <row r="255" spans="1:15" ht="15.75">
      <c r="A255" s="173"/>
      <c r="B255" s="178" t="s">
        <v>798</v>
      </c>
      <c r="C255" s="175"/>
      <c r="D255" s="174"/>
      <c r="E255" s="174"/>
      <c r="F255" s="174"/>
      <c r="G255" s="176">
        <v>20</v>
      </c>
      <c r="H255" s="174"/>
      <c r="I255" s="174"/>
      <c r="J255" s="174"/>
      <c r="K255" s="174"/>
      <c r="L255" s="174"/>
      <c r="M255" s="176"/>
      <c r="N255" s="172"/>
      <c r="O255" s="172"/>
    </row>
    <row r="256" spans="1:15" ht="15.75">
      <c r="A256" s="173"/>
      <c r="B256" s="174"/>
      <c r="C256" s="175"/>
      <c r="D256" s="174"/>
      <c r="E256" s="174"/>
      <c r="F256" s="174"/>
      <c r="G256" s="174"/>
      <c r="H256" s="174"/>
      <c r="I256" s="174"/>
      <c r="J256" s="174"/>
      <c r="K256" s="174"/>
      <c r="L256" s="174"/>
      <c r="M256" s="176"/>
      <c r="N256" s="172"/>
      <c r="O256" s="172"/>
    </row>
    <row r="257" spans="1:15" ht="15.75">
      <c r="A257" s="189"/>
      <c r="B257" s="189" t="s">
        <v>140</v>
      </c>
      <c r="C257" s="189"/>
      <c r="D257" s="189"/>
      <c r="E257" s="189"/>
      <c r="F257" s="189"/>
      <c r="G257" s="189">
        <v>20</v>
      </c>
      <c r="H257" s="189"/>
      <c r="I257" s="189"/>
      <c r="J257" s="189"/>
      <c r="K257" s="189"/>
      <c r="L257" s="189"/>
      <c r="M257" s="189" t="s">
        <v>463</v>
      </c>
      <c r="N257" s="190">
        <v>20</v>
      </c>
      <c r="O257" s="192">
        <f>G257-N257</f>
        <v>0</v>
      </c>
    </row>
    <row r="258" spans="1:15" ht="15.75">
      <c r="A258" s="173"/>
      <c r="B258" s="174"/>
      <c r="C258" s="175"/>
      <c r="D258" s="174"/>
      <c r="E258" s="174"/>
      <c r="F258" s="174"/>
      <c r="G258" s="174"/>
      <c r="H258" s="174"/>
      <c r="I258" s="174"/>
      <c r="J258" s="174"/>
      <c r="K258" s="174"/>
      <c r="L258" s="174"/>
      <c r="M258" s="176"/>
      <c r="N258" s="172"/>
      <c r="O258" s="172"/>
    </row>
    <row r="259" spans="1:15" s="166" customFormat="1" ht="31.5" customHeight="1">
      <c r="A259" s="187" t="s">
        <v>860</v>
      </c>
      <c r="B259" s="402" t="s">
        <v>861</v>
      </c>
      <c r="C259" s="402"/>
      <c r="D259" s="402"/>
      <c r="E259" s="402"/>
      <c r="F259" s="402"/>
      <c r="G259" s="402"/>
      <c r="H259" s="402"/>
      <c r="I259" s="402"/>
      <c r="J259" s="402"/>
      <c r="K259" s="402"/>
      <c r="L259" s="402"/>
      <c r="M259" s="402"/>
      <c r="N259" s="402"/>
      <c r="O259" s="402"/>
    </row>
    <row r="260" spans="1:15" ht="15.75">
      <c r="A260" s="173"/>
      <c r="B260" s="174"/>
      <c r="C260" s="175"/>
      <c r="D260" s="174"/>
      <c r="E260" s="174"/>
      <c r="F260" s="174"/>
      <c r="G260" s="174"/>
      <c r="H260" s="174"/>
      <c r="I260" s="174"/>
      <c r="J260" s="174"/>
      <c r="K260" s="174"/>
      <c r="L260" s="174"/>
      <c r="M260" s="176"/>
      <c r="N260" s="172"/>
      <c r="O260" s="172"/>
    </row>
    <row r="261" spans="1:15" ht="15.75">
      <c r="A261" s="173"/>
      <c r="B261" s="178" t="s">
        <v>798</v>
      </c>
      <c r="C261" s="175"/>
      <c r="D261" s="174"/>
      <c r="E261" s="174"/>
      <c r="F261" s="174"/>
      <c r="G261" s="176">
        <v>122</v>
      </c>
      <c r="H261" s="174"/>
      <c r="I261" s="174"/>
      <c r="J261" s="174"/>
      <c r="K261" s="174"/>
      <c r="L261" s="174"/>
      <c r="M261" s="176"/>
      <c r="N261" s="172"/>
      <c r="O261" s="172"/>
    </row>
    <row r="262" spans="1:15" ht="15.75">
      <c r="A262" s="173"/>
      <c r="B262" s="178" t="s">
        <v>799</v>
      </c>
      <c r="C262" s="175"/>
      <c r="D262" s="174"/>
      <c r="E262" s="174"/>
      <c r="F262" s="174"/>
      <c r="G262" s="176">
        <v>80</v>
      </c>
      <c r="H262" s="174"/>
      <c r="I262" s="174"/>
      <c r="J262" s="174"/>
      <c r="K262" s="174"/>
      <c r="L262" s="174"/>
      <c r="M262" s="176"/>
      <c r="N262" s="172"/>
      <c r="O262" s="172"/>
    </row>
    <row r="263" spans="1:15" ht="15.75">
      <c r="A263" s="173"/>
      <c r="B263" s="174"/>
      <c r="C263" s="175"/>
      <c r="D263" s="174"/>
      <c r="E263" s="174"/>
      <c r="F263" s="174"/>
      <c r="G263" s="174"/>
      <c r="H263" s="174"/>
      <c r="I263" s="174"/>
      <c r="J263" s="174"/>
      <c r="K263" s="174"/>
      <c r="L263" s="174"/>
      <c r="M263" s="176"/>
      <c r="N263" s="172"/>
      <c r="O263" s="172"/>
    </row>
    <row r="264" spans="1:15" ht="15.75">
      <c r="A264" s="189"/>
      <c r="B264" s="189" t="s">
        <v>140</v>
      </c>
      <c r="C264" s="189"/>
      <c r="D264" s="189"/>
      <c r="E264" s="189"/>
      <c r="F264" s="189"/>
      <c r="G264" s="189">
        <v>202</v>
      </c>
      <c r="H264" s="189"/>
      <c r="I264" s="189"/>
      <c r="J264" s="189"/>
      <c r="K264" s="189"/>
      <c r="L264" s="189"/>
      <c r="M264" s="189" t="s">
        <v>463</v>
      </c>
      <c r="N264" s="190">
        <v>202</v>
      </c>
      <c r="O264" s="192">
        <f>G264-N264</f>
        <v>0</v>
      </c>
    </row>
    <row r="265" spans="1:15" ht="15.75">
      <c r="A265" s="173"/>
      <c r="B265" s="174"/>
      <c r="C265" s="175"/>
      <c r="D265" s="174"/>
      <c r="E265" s="174"/>
      <c r="F265" s="174"/>
      <c r="G265" s="174"/>
      <c r="H265" s="174"/>
      <c r="I265" s="174"/>
      <c r="J265" s="174"/>
      <c r="K265" s="174"/>
      <c r="L265" s="174"/>
      <c r="M265" s="176"/>
      <c r="N265" s="172"/>
      <c r="O265" s="172"/>
    </row>
    <row r="266" spans="1:15" s="166" customFormat="1" ht="31.5" customHeight="1">
      <c r="A266" s="187" t="s">
        <v>862</v>
      </c>
      <c r="B266" s="403" t="s">
        <v>835</v>
      </c>
      <c r="C266" s="403"/>
      <c r="D266" s="403"/>
      <c r="E266" s="403"/>
      <c r="F266" s="403"/>
      <c r="G266" s="403"/>
      <c r="H266" s="403"/>
      <c r="I266" s="403"/>
      <c r="J266" s="403"/>
      <c r="K266" s="403"/>
      <c r="L266" s="403"/>
      <c r="M266" s="403"/>
      <c r="N266" s="403"/>
      <c r="O266" s="403"/>
    </row>
    <row r="267" spans="1:15" ht="15.75">
      <c r="A267" s="173"/>
      <c r="B267" s="174"/>
      <c r="C267" s="175"/>
      <c r="D267" s="174"/>
      <c r="E267" s="174"/>
      <c r="F267" s="174"/>
      <c r="G267" s="174"/>
      <c r="H267" s="174"/>
      <c r="I267" s="174"/>
      <c r="J267" s="174"/>
      <c r="K267" s="174"/>
      <c r="L267" s="174"/>
      <c r="M267" s="176"/>
      <c r="N267" s="172"/>
      <c r="O267" s="172"/>
    </row>
    <row r="268" spans="1:15" ht="15.75">
      <c r="A268" s="173"/>
      <c r="B268" s="178" t="s">
        <v>798</v>
      </c>
      <c r="C268" s="176">
        <v>0.3</v>
      </c>
      <c r="D268" s="176">
        <v>0.12</v>
      </c>
      <c r="E268" s="174"/>
      <c r="F268" s="176">
        <v>3.28</v>
      </c>
      <c r="G268" s="174"/>
      <c r="H268" s="176">
        <v>0.71</v>
      </c>
      <c r="I268" s="174"/>
      <c r="J268" s="176">
        <v>6</v>
      </c>
      <c r="K268" s="174"/>
      <c r="L268" s="174"/>
      <c r="M268" s="176"/>
      <c r="N268" s="172"/>
      <c r="O268" s="172"/>
    </row>
    <row r="269" spans="1:15" ht="15.75">
      <c r="A269" s="173"/>
      <c r="B269" s="174"/>
      <c r="C269" s="174"/>
      <c r="D269" s="174"/>
      <c r="E269" s="174"/>
      <c r="F269" s="176">
        <v>3.28</v>
      </c>
      <c r="G269" s="176">
        <v>7.0000000000000007E-2</v>
      </c>
      <c r="H269" s="176">
        <v>0.46</v>
      </c>
      <c r="I269" s="174"/>
      <c r="J269" s="176">
        <v>2</v>
      </c>
      <c r="K269" s="174"/>
      <c r="L269" s="174"/>
      <c r="M269" s="176"/>
      <c r="N269" s="172"/>
      <c r="O269" s="172"/>
    </row>
    <row r="270" spans="1:15" ht="15.75">
      <c r="A270" s="173"/>
      <c r="B270" s="178" t="s">
        <v>800</v>
      </c>
      <c r="C270" s="177">
        <v>23.56</v>
      </c>
      <c r="D270" s="176">
        <v>0.12</v>
      </c>
      <c r="E270" s="174"/>
      <c r="F270" s="176">
        <v>0.4</v>
      </c>
      <c r="G270" s="174"/>
      <c r="H270" s="176">
        <v>1.1299999999999999</v>
      </c>
      <c r="I270" s="174"/>
      <c r="J270" s="174"/>
      <c r="K270" s="174"/>
      <c r="L270" s="174"/>
      <c r="M270" s="176"/>
      <c r="N270" s="172"/>
      <c r="O270" s="172"/>
    </row>
    <row r="271" spans="1:15" ht="15.75">
      <c r="A271" s="173"/>
      <c r="B271" s="174"/>
      <c r="C271" s="175"/>
      <c r="D271" s="174"/>
      <c r="E271" s="174"/>
      <c r="F271" s="174"/>
      <c r="G271" s="174"/>
      <c r="H271" s="174"/>
      <c r="I271" s="174"/>
      <c r="J271" s="174"/>
      <c r="K271" s="174"/>
      <c r="L271" s="174"/>
      <c r="M271" s="176"/>
      <c r="N271" s="172"/>
      <c r="O271" s="172"/>
    </row>
    <row r="272" spans="1:15" ht="15.75">
      <c r="A272" s="189"/>
      <c r="B272" s="189" t="s">
        <v>140</v>
      </c>
      <c r="C272" s="189"/>
      <c r="D272" s="189"/>
      <c r="E272" s="189"/>
      <c r="F272" s="189"/>
      <c r="G272" s="189"/>
      <c r="H272" s="189">
        <v>2.2999999999999998</v>
      </c>
      <c r="I272" s="189"/>
      <c r="J272" s="189"/>
      <c r="K272" s="189"/>
      <c r="L272" s="189"/>
      <c r="M272" s="189" t="s">
        <v>282</v>
      </c>
      <c r="N272" s="190">
        <v>2.2999999999999998</v>
      </c>
      <c r="O272" s="192">
        <f>H272-N272</f>
        <v>0</v>
      </c>
    </row>
    <row r="273" spans="1:15" ht="15.75">
      <c r="A273" s="173"/>
      <c r="B273" s="175"/>
      <c r="C273" s="175"/>
      <c r="D273" s="174"/>
      <c r="E273" s="174"/>
      <c r="F273" s="174"/>
      <c r="G273" s="174"/>
      <c r="H273" s="174"/>
      <c r="I273" s="174"/>
      <c r="J273" s="174"/>
      <c r="K273" s="174"/>
      <c r="L273" s="174"/>
      <c r="M273" s="176"/>
      <c r="N273" s="172"/>
      <c r="O273" s="172"/>
    </row>
    <row r="274" spans="1:15" s="166" customFormat="1" ht="31.5" customHeight="1">
      <c r="A274" s="187" t="s">
        <v>863</v>
      </c>
      <c r="B274" s="402" t="s">
        <v>864</v>
      </c>
      <c r="C274" s="402"/>
      <c r="D274" s="402"/>
      <c r="E274" s="402"/>
      <c r="F274" s="402"/>
      <c r="G274" s="402"/>
      <c r="H274" s="402"/>
      <c r="I274" s="402"/>
      <c r="J274" s="402"/>
      <c r="K274" s="402"/>
      <c r="L274" s="402"/>
      <c r="M274" s="402"/>
      <c r="N274" s="402"/>
      <c r="O274" s="402"/>
    </row>
    <row r="275" spans="1:15" ht="15.75">
      <c r="A275" s="173"/>
      <c r="B275" s="174"/>
      <c r="C275" s="175"/>
      <c r="D275" s="174"/>
      <c r="E275" s="174"/>
      <c r="F275" s="174"/>
      <c r="G275" s="174"/>
      <c r="H275" s="174"/>
      <c r="I275" s="174"/>
      <c r="J275" s="174"/>
      <c r="K275" s="174"/>
      <c r="L275" s="174"/>
      <c r="M275" s="176"/>
      <c r="N275" s="172"/>
      <c r="O275" s="172"/>
    </row>
    <row r="276" spans="1:15" ht="15.75">
      <c r="A276" s="173"/>
      <c r="B276" s="178" t="s">
        <v>801</v>
      </c>
      <c r="C276" s="176">
        <v>5.55</v>
      </c>
      <c r="D276" s="176">
        <v>4.8</v>
      </c>
      <c r="E276" s="174"/>
      <c r="F276" s="174"/>
      <c r="G276" s="176">
        <v>26.64</v>
      </c>
      <c r="H276" s="174"/>
      <c r="I276" s="174"/>
      <c r="J276" s="174"/>
      <c r="K276" s="174"/>
      <c r="L276" s="174"/>
      <c r="M276" s="176"/>
      <c r="N276" s="172"/>
      <c r="O276" s="172"/>
    </row>
    <row r="277" spans="1:15" ht="15.75">
      <c r="A277" s="173"/>
      <c r="B277" s="174"/>
      <c r="C277" s="175"/>
      <c r="D277" s="174"/>
      <c r="E277" s="174"/>
      <c r="F277" s="174"/>
      <c r="G277" s="174"/>
      <c r="H277" s="174"/>
      <c r="I277" s="174"/>
      <c r="J277" s="174"/>
      <c r="K277" s="174"/>
      <c r="L277" s="174"/>
      <c r="M277" s="176"/>
      <c r="N277" s="172"/>
      <c r="O277" s="172"/>
    </row>
    <row r="278" spans="1:15" ht="15.75">
      <c r="A278" s="189"/>
      <c r="B278" s="189" t="s">
        <v>140</v>
      </c>
      <c r="C278" s="189"/>
      <c r="D278" s="189"/>
      <c r="E278" s="189"/>
      <c r="F278" s="189"/>
      <c r="G278" s="189">
        <v>26.64</v>
      </c>
      <c r="H278" s="189"/>
      <c r="I278" s="189"/>
      <c r="J278" s="189"/>
      <c r="K278" s="189"/>
      <c r="L278" s="189"/>
      <c r="M278" s="189" t="s">
        <v>865</v>
      </c>
      <c r="N278" s="190">
        <v>26.64</v>
      </c>
      <c r="O278" s="192">
        <f>G278-N278</f>
        <v>0</v>
      </c>
    </row>
    <row r="279" spans="1:15" ht="15.75">
      <c r="A279" s="173"/>
      <c r="B279" s="175"/>
      <c r="C279" s="175"/>
      <c r="D279" s="174"/>
      <c r="E279" s="174"/>
      <c r="F279" s="174"/>
      <c r="G279" s="174"/>
      <c r="H279" s="174"/>
      <c r="I279" s="174"/>
      <c r="J279" s="174"/>
      <c r="K279" s="174"/>
      <c r="L279" s="174"/>
      <c r="M279" s="176"/>
      <c r="N279" s="172"/>
      <c r="O279" s="172"/>
    </row>
    <row r="280" spans="1:15" s="166" customFormat="1" ht="15.75">
      <c r="A280" s="187">
        <v>4.3</v>
      </c>
      <c r="B280" s="197" t="s">
        <v>7</v>
      </c>
      <c r="C280" s="197"/>
      <c r="D280" s="197"/>
      <c r="E280" s="197"/>
      <c r="F280" s="197"/>
      <c r="G280" s="197"/>
      <c r="H280" s="197"/>
      <c r="I280" s="197"/>
      <c r="J280" s="197"/>
      <c r="K280" s="197"/>
      <c r="L280" s="197"/>
      <c r="M280" s="197"/>
      <c r="N280" s="197"/>
      <c r="O280" s="197"/>
    </row>
    <row r="281" spans="1:15" s="166" customFormat="1" ht="31.5" customHeight="1">
      <c r="A281" s="187" t="s">
        <v>866</v>
      </c>
      <c r="B281" s="402" t="s">
        <v>867</v>
      </c>
      <c r="C281" s="402"/>
      <c r="D281" s="402"/>
      <c r="E281" s="402"/>
      <c r="F281" s="402"/>
      <c r="G281" s="402"/>
      <c r="H281" s="402"/>
      <c r="I281" s="402"/>
      <c r="J281" s="402"/>
      <c r="K281" s="402"/>
      <c r="L281" s="402"/>
      <c r="M281" s="402"/>
      <c r="N281" s="402"/>
      <c r="O281" s="402"/>
    </row>
    <row r="282" spans="1:15" ht="15.75">
      <c r="A282" s="173"/>
      <c r="B282" s="174"/>
      <c r="C282" s="175"/>
      <c r="D282" s="174"/>
      <c r="E282" s="174"/>
      <c r="F282" s="174"/>
      <c r="G282" s="174"/>
      <c r="H282" s="174"/>
      <c r="I282" s="174"/>
      <c r="J282" s="174"/>
      <c r="K282" s="174"/>
      <c r="L282" s="174"/>
      <c r="M282" s="176"/>
      <c r="N282" s="172"/>
      <c r="O282" s="172"/>
    </row>
    <row r="283" spans="1:15" ht="15.75">
      <c r="A283" s="173"/>
      <c r="B283" s="178" t="s">
        <v>7</v>
      </c>
      <c r="C283" s="175"/>
      <c r="D283" s="174"/>
      <c r="E283" s="174"/>
      <c r="F283" s="174"/>
      <c r="G283" s="174"/>
      <c r="H283" s="174"/>
      <c r="I283" s="174"/>
      <c r="J283" s="176">
        <v>2</v>
      </c>
      <c r="K283" s="174"/>
      <c r="L283" s="174"/>
      <c r="M283" s="176"/>
      <c r="N283" s="172"/>
      <c r="O283" s="172"/>
    </row>
    <row r="284" spans="1:15" ht="15.75">
      <c r="A284" s="173"/>
      <c r="B284" s="174"/>
      <c r="C284" s="175"/>
      <c r="D284" s="174"/>
      <c r="E284" s="174"/>
      <c r="F284" s="174"/>
      <c r="G284" s="174"/>
      <c r="H284" s="174"/>
      <c r="I284" s="174"/>
      <c r="J284" s="174"/>
      <c r="K284" s="174"/>
      <c r="L284" s="174"/>
      <c r="M284" s="176"/>
      <c r="N284" s="172"/>
      <c r="O284" s="172"/>
    </row>
    <row r="285" spans="1:15" ht="15.75">
      <c r="A285" s="189"/>
      <c r="B285" s="189" t="s">
        <v>140</v>
      </c>
      <c r="C285" s="189"/>
      <c r="D285" s="189"/>
      <c r="E285" s="189"/>
      <c r="F285" s="189"/>
      <c r="G285" s="189"/>
      <c r="H285" s="189"/>
      <c r="I285" s="189"/>
      <c r="J285" s="189">
        <v>2</v>
      </c>
      <c r="K285" s="189"/>
      <c r="L285" s="189"/>
      <c r="M285" s="189" t="s">
        <v>370</v>
      </c>
      <c r="N285" s="190">
        <v>0</v>
      </c>
      <c r="O285" s="192">
        <f>J285-N285</f>
        <v>2</v>
      </c>
    </row>
    <row r="286" spans="1:15" ht="15.75">
      <c r="A286" s="173"/>
      <c r="B286" s="175"/>
      <c r="C286" s="175"/>
      <c r="D286" s="174"/>
      <c r="E286" s="174"/>
      <c r="F286" s="174"/>
      <c r="G286" s="174"/>
      <c r="H286" s="174"/>
      <c r="I286" s="174"/>
      <c r="J286" s="174"/>
      <c r="K286" s="174"/>
      <c r="L286" s="174"/>
      <c r="M286" s="176"/>
      <c r="N286" s="172"/>
      <c r="O286" s="172"/>
    </row>
    <row r="287" spans="1:15" s="166" customFormat="1" ht="16.5" customHeight="1">
      <c r="A287" s="187" t="s">
        <v>868</v>
      </c>
      <c r="B287" s="403" t="s">
        <v>869</v>
      </c>
      <c r="C287" s="403"/>
      <c r="D287" s="403"/>
      <c r="E287" s="403"/>
      <c r="F287" s="403"/>
      <c r="G287" s="403"/>
      <c r="H287" s="403"/>
      <c r="I287" s="403"/>
      <c r="J287" s="403"/>
      <c r="K287" s="403"/>
      <c r="L287" s="403"/>
      <c r="M287" s="403"/>
      <c r="N287" s="403"/>
      <c r="O287" s="403"/>
    </row>
    <row r="288" spans="1:15" ht="15.75">
      <c r="A288" s="173"/>
      <c r="B288" s="174"/>
      <c r="C288" s="175"/>
      <c r="D288" s="174"/>
      <c r="E288" s="174"/>
      <c r="F288" s="174"/>
      <c r="G288" s="174"/>
      <c r="H288" s="174"/>
      <c r="I288" s="174"/>
      <c r="J288" s="174"/>
      <c r="K288" s="174"/>
      <c r="L288" s="174"/>
      <c r="M288" s="176"/>
      <c r="N288" s="172"/>
      <c r="O288" s="172"/>
    </row>
    <row r="289" spans="1:15" ht="15.75">
      <c r="A289" s="173"/>
      <c r="B289" s="178" t="s">
        <v>7</v>
      </c>
      <c r="C289" s="177">
        <v>11</v>
      </c>
      <c r="D289" s="176">
        <v>9.85</v>
      </c>
      <c r="E289" s="174"/>
      <c r="F289" s="174"/>
      <c r="G289" s="176">
        <v>108.35</v>
      </c>
      <c r="H289" s="174"/>
      <c r="I289" s="174"/>
      <c r="J289" s="174"/>
      <c r="K289" s="174"/>
      <c r="L289" s="174"/>
      <c r="M289" s="176"/>
      <c r="N289" s="172"/>
      <c r="O289" s="172"/>
    </row>
    <row r="290" spans="1:15" ht="15.75">
      <c r="A290" s="173"/>
      <c r="B290" s="174"/>
      <c r="C290" s="175"/>
      <c r="D290" s="174"/>
      <c r="E290" s="174"/>
      <c r="F290" s="174"/>
      <c r="G290" s="174"/>
      <c r="H290" s="174"/>
      <c r="I290" s="174"/>
      <c r="J290" s="174"/>
      <c r="K290" s="174"/>
      <c r="L290" s="174"/>
      <c r="M290" s="176"/>
      <c r="N290" s="172"/>
      <c r="O290" s="172"/>
    </row>
    <row r="291" spans="1:15" ht="15.75">
      <c r="A291" s="189"/>
      <c r="B291" s="189" t="s">
        <v>140</v>
      </c>
      <c r="C291" s="189"/>
      <c r="D291" s="189"/>
      <c r="E291" s="189"/>
      <c r="F291" s="189"/>
      <c r="G291" s="189">
        <v>108.35</v>
      </c>
      <c r="H291" s="189"/>
      <c r="I291" s="189"/>
      <c r="J291" s="189"/>
      <c r="K291" s="189"/>
      <c r="L291" s="189"/>
      <c r="M291" s="189" t="s">
        <v>865</v>
      </c>
      <c r="N291" s="190">
        <v>0</v>
      </c>
      <c r="O291" s="192">
        <f>G291-N291</f>
        <v>108.35</v>
      </c>
    </row>
    <row r="292" spans="1:15" ht="15.75">
      <c r="A292" s="173"/>
      <c r="B292" s="175"/>
      <c r="C292" s="175"/>
      <c r="D292" s="174"/>
      <c r="E292" s="174"/>
      <c r="F292" s="174"/>
      <c r="G292" s="174"/>
      <c r="H292" s="174"/>
      <c r="I292" s="174"/>
      <c r="J292" s="174"/>
      <c r="K292" s="174"/>
      <c r="L292" s="174"/>
      <c r="M292" s="176"/>
      <c r="N292" s="172"/>
      <c r="O292" s="172"/>
    </row>
    <row r="293" spans="1:15" s="166" customFormat="1" ht="15.75">
      <c r="A293" s="187">
        <v>4.4000000000000004</v>
      </c>
      <c r="B293" s="410" t="s">
        <v>500</v>
      </c>
      <c r="C293" s="410"/>
      <c r="D293" s="410"/>
      <c r="E293" s="410"/>
      <c r="F293" s="410"/>
      <c r="G293" s="410"/>
      <c r="H293" s="410"/>
      <c r="I293" s="410"/>
      <c r="J293" s="410"/>
      <c r="K293" s="410"/>
      <c r="L293" s="410"/>
      <c r="M293" s="410"/>
      <c r="N293" s="410"/>
      <c r="O293" s="410"/>
    </row>
    <row r="294" spans="1:15" s="166" customFormat="1" ht="31.5" customHeight="1">
      <c r="A294" s="187" t="s">
        <v>870</v>
      </c>
      <c r="B294" s="402" t="s">
        <v>871</v>
      </c>
      <c r="C294" s="402"/>
      <c r="D294" s="402"/>
      <c r="E294" s="402"/>
      <c r="F294" s="402"/>
      <c r="G294" s="402"/>
      <c r="H294" s="402"/>
      <c r="I294" s="402"/>
      <c r="J294" s="402"/>
      <c r="K294" s="402"/>
      <c r="L294" s="402"/>
      <c r="M294" s="402"/>
      <c r="N294" s="402"/>
      <c r="O294" s="402"/>
    </row>
    <row r="295" spans="1:15" ht="15.75">
      <c r="A295" s="173"/>
      <c r="B295" s="174"/>
      <c r="C295" s="175"/>
      <c r="D295" s="174"/>
      <c r="E295" s="174"/>
      <c r="F295" s="174"/>
      <c r="G295" s="174"/>
      <c r="H295" s="174"/>
      <c r="I295" s="174"/>
      <c r="J295" s="174"/>
      <c r="K295" s="174"/>
      <c r="L295" s="174"/>
      <c r="M295" s="176"/>
      <c r="N295" s="172"/>
      <c r="O295" s="172"/>
    </row>
    <row r="296" spans="1:15" ht="15.75">
      <c r="A296" s="173"/>
      <c r="B296" s="174"/>
      <c r="C296" s="177">
        <v>9.6999999999999993</v>
      </c>
      <c r="D296" s="176">
        <v>5.4</v>
      </c>
      <c r="E296" s="174"/>
      <c r="F296" s="174"/>
      <c r="G296" s="176">
        <v>52.38</v>
      </c>
      <c r="H296" s="174"/>
      <c r="I296" s="174"/>
      <c r="J296" s="174"/>
      <c r="K296" s="174"/>
      <c r="L296" s="174"/>
      <c r="M296" s="176"/>
      <c r="N296" s="172"/>
      <c r="O296" s="172"/>
    </row>
    <row r="297" spans="1:15" ht="15.75">
      <c r="A297" s="173"/>
      <c r="B297" s="174"/>
      <c r="C297" s="175"/>
      <c r="D297" s="174"/>
      <c r="E297" s="174"/>
      <c r="F297" s="174"/>
      <c r="G297" s="174"/>
      <c r="H297" s="174"/>
      <c r="I297" s="174"/>
      <c r="J297" s="174"/>
      <c r="K297" s="174"/>
      <c r="L297" s="174"/>
      <c r="M297" s="176"/>
      <c r="N297" s="172"/>
      <c r="O297" s="172"/>
    </row>
    <row r="298" spans="1:15" ht="15.75">
      <c r="A298" s="189"/>
      <c r="B298" s="189" t="s">
        <v>140</v>
      </c>
      <c r="C298" s="189"/>
      <c r="D298" s="189"/>
      <c r="E298" s="189"/>
      <c r="F298" s="189"/>
      <c r="G298" s="189">
        <v>52.38</v>
      </c>
      <c r="H298" s="189"/>
      <c r="I298" s="189"/>
      <c r="J298" s="189"/>
      <c r="K298" s="189"/>
      <c r="L298" s="189"/>
      <c r="M298" s="189" t="s">
        <v>282</v>
      </c>
      <c r="N298" s="190">
        <v>0</v>
      </c>
      <c r="O298" s="192">
        <f>G298-N298</f>
        <v>52.38</v>
      </c>
    </row>
    <row r="299" spans="1:15" ht="15.75">
      <c r="A299" s="173"/>
      <c r="B299" s="175"/>
      <c r="C299" s="175"/>
      <c r="D299" s="174"/>
      <c r="E299" s="174"/>
      <c r="F299" s="174"/>
      <c r="G299" s="174"/>
      <c r="H299" s="174"/>
      <c r="I299" s="174"/>
      <c r="J299" s="174"/>
      <c r="K299" s="174"/>
      <c r="L299" s="174"/>
      <c r="M299" s="176"/>
      <c r="N299" s="172"/>
      <c r="O299" s="172"/>
    </row>
    <row r="300" spans="1:15" s="166" customFormat="1" ht="16.5" customHeight="1">
      <c r="A300" s="187" t="s">
        <v>872</v>
      </c>
      <c r="B300" s="403" t="s">
        <v>873</v>
      </c>
      <c r="C300" s="403"/>
      <c r="D300" s="403"/>
      <c r="E300" s="403"/>
      <c r="F300" s="403"/>
      <c r="G300" s="403"/>
      <c r="H300" s="403"/>
      <c r="I300" s="403"/>
      <c r="J300" s="403"/>
      <c r="K300" s="403"/>
      <c r="L300" s="403"/>
      <c r="M300" s="403"/>
      <c r="N300" s="403"/>
      <c r="O300" s="403"/>
    </row>
    <row r="301" spans="1:15" ht="15.75">
      <c r="A301" s="173"/>
      <c r="B301" s="174"/>
      <c r="C301" s="175"/>
      <c r="D301" s="174"/>
      <c r="E301" s="174"/>
      <c r="F301" s="174"/>
      <c r="G301" s="174"/>
      <c r="H301" s="174"/>
      <c r="I301" s="174"/>
      <c r="J301" s="174"/>
      <c r="K301" s="174"/>
      <c r="L301" s="174"/>
      <c r="M301" s="176"/>
      <c r="N301" s="172"/>
      <c r="O301" s="172"/>
    </row>
    <row r="302" spans="1:15" ht="15.75">
      <c r="A302" s="173"/>
      <c r="B302" s="174"/>
      <c r="C302" s="177">
        <v>9.6999999999999993</v>
      </c>
      <c r="D302" s="176">
        <v>5.4</v>
      </c>
      <c r="E302" s="174"/>
      <c r="F302" s="174"/>
      <c r="G302" s="176">
        <v>52.38</v>
      </c>
      <c r="H302" s="174"/>
      <c r="I302" s="174"/>
      <c r="J302" s="174"/>
      <c r="K302" s="174"/>
      <c r="L302" s="174"/>
      <c r="M302" s="176"/>
      <c r="N302" s="172"/>
      <c r="O302" s="172"/>
    </row>
    <row r="303" spans="1:15" ht="15.75">
      <c r="A303" s="173"/>
      <c r="B303" s="174"/>
      <c r="C303" s="175"/>
      <c r="D303" s="174"/>
      <c r="E303" s="174"/>
      <c r="F303" s="174"/>
      <c r="G303" s="174"/>
      <c r="H303" s="174"/>
      <c r="I303" s="174"/>
      <c r="J303" s="174"/>
      <c r="K303" s="174"/>
      <c r="L303" s="174"/>
      <c r="M303" s="176"/>
      <c r="N303" s="172"/>
      <c r="O303" s="172"/>
    </row>
    <row r="304" spans="1:15" ht="15.75">
      <c r="A304" s="189"/>
      <c r="B304" s="189" t="s">
        <v>140</v>
      </c>
      <c r="C304" s="189"/>
      <c r="D304" s="189"/>
      <c r="E304" s="189"/>
      <c r="F304" s="189"/>
      <c r="G304" s="189">
        <v>52.38</v>
      </c>
      <c r="H304" s="189"/>
      <c r="I304" s="189"/>
      <c r="J304" s="189"/>
      <c r="K304" s="189"/>
      <c r="L304" s="189"/>
      <c r="M304" s="189" t="s">
        <v>282</v>
      </c>
      <c r="N304" s="190">
        <v>0</v>
      </c>
      <c r="O304" s="192">
        <f>G304-N304</f>
        <v>52.38</v>
      </c>
    </row>
    <row r="305" spans="1:15" ht="15.75">
      <c r="A305" s="173"/>
      <c r="B305" s="175"/>
      <c r="C305" s="175"/>
      <c r="D305" s="174"/>
      <c r="E305" s="174"/>
      <c r="F305" s="174"/>
      <c r="G305" s="174"/>
      <c r="H305" s="174"/>
      <c r="I305" s="174"/>
      <c r="J305" s="174"/>
      <c r="K305" s="174"/>
      <c r="L305" s="174"/>
      <c r="M305" s="176"/>
      <c r="N305" s="172"/>
      <c r="O305" s="172"/>
    </row>
    <row r="306" spans="1:15" s="166" customFormat="1" ht="15.75">
      <c r="A306" s="187">
        <v>4.5</v>
      </c>
      <c r="B306" s="196" t="s">
        <v>509</v>
      </c>
      <c r="C306" s="196"/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</row>
    <row r="307" spans="1:15" s="166" customFormat="1" ht="31.5" customHeight="1">
      <c r="A307" s="187" t="s">
        <v>874</v>
      </c>
      <c r="B307" s="402" t="s">
        <v>836</v>
      </c>
      <c r="C307" s="402"/>
      <c r="D307" s="402"/>
      <c r="E307" s="402"/>
      <c r="F307" s="402"/>
      <c r="G307" s="402"/>
      <c r="H307" s="402"/>
      <c r="I307" s="402"/>
      <c r="J307" s="402"/>
      <c r="K307" s="402"/>
      <c r="L307" s="402"/>
      <c r="M307" s="402"/>
      <c r="N307" s="402"/>
      <c r="O307" s="402"/>
    </row>
    <row r="308" spans="1:15" ht="15.75">
      <c r="A308" s="173"/>
      <c r="B308" s="174"/>
      <c r="C308" s="175"/>
      <c r="D308" s="174"/>
      <c r="E308" s="174"/>
      <c r="F308" s="174"/>
      <c r="G308" s="174"/>
      <c r="H308" s="174"/>
      <c r="I308" s="174"/>
      <c r="J308" s="174"/>
      <c r="K308" s="174"/>
      <c r="L308" s="174"/>
      <c r="M308" s="176"/>
      <c r="N308" s="172"/>
      <c r="O308" s="172"/>
    </row>
    <row r="309" spans="1:15" ht="15.75">
      <c r="A309" s="173"/>
      <c r="B309" s="178" t="s">
        <v>509</v>
      </c>
      <c r="C309" s="177">
        <v>11.4</v>
      </c>
      <c r="D309" s="174"/>
      <c r="E309" s="174"/>
      <c r="F309" s="176">
        <v>2.85</v>
      </c>
      <c r="G309" s="176">
        <v>32.49</v>
      </c>
      <c r="H309" s="174"/>
      <c r="I309" s="174"/>
      <c r="J309" s="174"/>
      <c r="K309" s="174"/>
      <c r="L309" s="174"/>
      <c r="M309" s="176"/>
      <c r="N309" s="172"/>
      <c r="O309" s="172"/>
    </row>
    <row r="310" spans="1:15" ht="15.75">
      <c r="A310" s="173"/>
      <c r="B310" s="174"/>
      <c r="C310" s="177">
        <v>12.2</v>
      </c>
      <c r="D310" s="174"/>
      <c r="E310" s="174"/>
      <c r="F310" s="176">
        <v>1.1000000000000001</v>
      </c>
      <c r="G310" s="176">
        <v>13.42</v>
      </c>
      <c r="H310" s="174"/>
      <c r="I310" s="174"/>
      <c r="J310" s="174"/>
      <c r="K310" s="174"/>
      <c r="L310" s="174"/>
      <c r="M310" s="176"/>
      <c r="N310" s="172"/>
      <c r="O310" s="172"/>
    </row>
    <row r="311" spans="1:15" ht="15.75">
      <c r="A311" s="173"/>
      <c r="B311" s="178" t="s">
        <v>802</v>
      </c>
      <c r="C311" s="177">
        <v>21.7</v>
      </c>
      <c r="D311" s="174"/>
      <c r="E311" s="174"/>
      <c r="F311" s="176">
        <v>1</v>
      </c>
      <c r="G311" s="176">
        <v>21.7</v>
      </c>
      <c r="H311" s="174"/>
      <c r="I311" s="174"/>
      <c r="J311" s="174"/>
      <c r="K311" s="174"/>
      <c r="L311" s="174"/>
      <c r="M311" s="176"/>
      <c r="N311" s="172"/>
      <c r="O311" s="172"/>
    </row>
    <row r="312" spans="1:15" ht="15.75">
      <c r="A312" s="173"/>
      <c r="B312" s="174"/>
      <c r="C312" s="175"/>
      <c r="D312" s="174"/>
      <c r="E312" s="174"/>
      <c r="F312" s="174"/>
      <c r="G312" s="174"/>
      <c r="H312" s="174"/>
      <c r="I312" s="174"/>
      <c r="J312" s="174"/>
      <c r="K312" s="174"/>
      <c r="L312" s="174"/>
      <c r="M312" s="176"/>
      <c r="N312" s="172"/>
      <c r="O312" s="172"/>
    </row>
    <row r="313" spans="1:15" ht="15.75">
      <c r="A313" s="189"/>
      <c r="B313" s="189" t="s">
        <v>140</v>
      </c>
      <c r="C313" s="189"/>
      <c r="D313" s="189"/>
      <c r="E313" s="189"/>
      <c r="F313" s="189"/>
      <c r="G313" s="189">
        <v>67.61</v>
      </c>
      <c r="H313" s="189"/>
      <c r="I313" s="189"/>
      <c r="J313" s="189"/>
      <c r="K313" s="189"/>
      <c r="L313" s="189"/>
      <c r="M313" s="189" t="s">
        <v>370</v>
      </c>
      <c r="N313" s="190">
        <v>67.61</v>
      </c>
      <c r="O313" s="192">
        <f>G313-N313</f>
        <v>0</v>
      </c>
    </row>
    <row r="314" spans="1:15" ht="15.75">
      <c r="A314" s="173"/>
      <c r="B314" s="175"/>
      <c r="C314" s="175"/>
      <c r="D314" s="174"/>
      <c r="E314" s="174"/>
      <c r="F314" s="174"/>
      <c r="G314" s="174"/>
      <c r="H314" s="174"/>
      <c r="I314" s="174"/>
      <c r="J314" s="174"/>
      <c r="K314" s="174"/>
      <c r="L314" s="174"/>
      <c r="M314" s="176"/>
      <c r="N314" s="172"/>
      <c r="O314" s="172"/>
    </row>
    <row r="315" spans="1:15" s="166" customFormat="1" ht="16.5" customHeight="1">
      <c r="A315" s="187" t="s">
        <v>875</v>
      </c>
      <c r="B315" s="402" t="s">
        <v>876</v>
      </c>
      <c r="C315" s="402"/>
      <c r="D315" s="402"/>
      <c r="E315" s="402"/>
      <c r="F315" s="402"/>
      <c r="G315" s="402"/>
      <c r="H315" s="402"/>
      <c r="I315" s="402"/>
      <c r="J315" s="402"/>
      <c r="K315" s="402"/>
      <c r="L315" s="402"/>
      <c r="M315" s="402"/>
      <c r="N315" s="402"/>
      <c r="O315" s="402"/>
    </row>
    <row r="316" spans="1:15" ht="15.75">
      <c r="A316" s="173"/>
      <c r="B316" s="174"/>
      <c r="C316" s="175"/>
      <c r="D316" s="174"/>
      <c r="E316" s="174"/>
      <c r="F316" s="174"/>
      <c r="G316" s="174"/>
      <c r="H316" s="174"/>
      <c r="I316" s="174"/>
      <c r="J316" s="174"/>
      <c r="K316" s="174"/>
      <c r="L316" s="174"/>
      <c r="M316" s="176"/>
      <c r="N316" s="172"/>
      <c r="O316" s="172"/>
    </row>
    <row r="317" spans="1:15" ht="15.75">
      <c r="A317" s="173"/>
      <c r="B317" s="178" t="s">
        <v>803</v>
      </c>
      <c r="C317" s="177">
        <v>6</v>
      </c>
      <c r="D317" s="174"/>
      <c r="E317" s="174"/>
      <c r="F317" s="174"/>
      <c r="G317" s="174"/>
      <c r="H317" s="174"/>
      <c r="I317" s="174"/>
      <c r="J317" s="176">
        <v>2</v>
      </c>
      <c r="K317" s="174"/>
      <c r="L317" s="174"/>
      <c r="M317" s="176"/>
      <c r="N317" s="172"/>
      <c r="O317" s="172"/>
    </row>
    <row r="318" spans="1:15" ht="15.75">
      <c r="A318" s="173"/>
      <c r="B318" s="174"/>
      <c r="C318" s="175"/>
      <c r="D318" s="174"/>
      <c r="E318" s="174"/>
      <c r="F318" s="174"/>
      <c r="G318" s="174"/>
      <c r="H318" s="174"/>
      <c r="I318" s="174"/>
      <c r="J318" s="174"/>
      <c r="K318" s="174"/>
      <c r="L318" s="174"/>
      <c r="M318" s="176"/>
      <c r="N318" s="172"/>
      <c r="O318" s="172"/>
    </row>
    <row r="319" spans="1:15" ht="15.75">
      <c r="A319" s="189"/>
      <c r="B319" s="189" t="s">
        <v>140</v>
      </c>
      <c r="C319" s="189">
        <v>6</v>
      </c>
      <c r="D319" s="189"/>
      <c r="E319" s="189"/>
      <c r="F319" s="189"/>
      <c r="G319" s="189"/>
      <c r="H319" s="189"/>
      <c r="I319" s="189"/>
      <c r="J319" s="189"/>
      <c r="K319" s="189"/>
      <c r="L319" s="189"/>
      <c r="M319" s="189" t="s">
        <v>16</v>
      </c>
      <c r="N319" s="190">
        <v>6</v>
      </c>
      <c r="O319" s="192">
        <f>C319-N319</f>
        <v>0</v>
      </c>
    </row>
    <row r="320" spans="1:15" ht="15.75">
      <c r="A320" s="173"/>
      <c r="B320" s="175"/>
      <c r="C320" s="175"/>
      <c r="D320" s="174"/>
      <c r="E320" s="174"/>
      <c r="F320" s="174"/>
      <c r="G320" s="174"/>
      <c r="H320" s="174"/>
      <c r="I320" s="174"/>
      <c r="J320" s="174"/>
      <c r="K320" s="174"/>
      <c r="L320" s="174"/>
      <c r="M320" s="176"/>
      <c r="N320" s="172"/>
      <c r="O320" s="172"/>
    </row>
    <row r="321" spans="1:15" s="166" customFormat="1" ht="16.5" customHeight="1">
      <c r="A321" s="187" t="s">
        <v>877</v>
      </c>
      <c r="B321" s="402" t="s">
        <v>878</v>
      </c>
      <c r="C321" s="402"/>
      <c r="D321" s="402"/>
      <c r="E321" s="402"/>
      <c r="F321" s="402"/>
      <c r="G321" s="402"/>
      <c r="H321" s="402"/>
      <c r="I321" s="402"/>
      <c r="J321" s="402"/>
      <c r="K321" s="402"/>
      <c r="L321" s="402"/>
      <c r="M321" s="402"/>
      <c r="N321" s="402"/>
      <c r="O321" s="402"/>
    </row>
    <row r="322" spans="1:15" ht="15.75">
      <c r="A322" s="173"/>
      <c r="B322" s="174"/>
      <c r="C322" s="175"/>
      <c r="D322" s="174"/>
      <c r="E322" s="174"/>
      <c r="F322" s="174"/>
      <c r="G322" s="174"/>
      <c r="H322" s="174"/>
      <c r="I322" s="174"/>
      <c r="J322" s="174"/>
      <c r="K322" s="174"/>
      <c r="L322" s="174"/>
      <c r="M322" s="176"/>
      <c r="N322" s="172"/>
      <c r="O322" s="172"/>
    </row>
    <row r="323" spans="1:15" ht="15.75">
      <c r="A323" s="173"/>
      <c r="B323" s="178" t="s">
        <v>804</v>
      </c>
      <c r="C323" s="177">
        <v>3.6</v>
      </c>
      <c r="D323" s="174"/>
      <c r="E323" s="174"/>
      <c r="F323" s="174"/>
      <c r="G323" s="174"/>
      <c r="H323" s="174"/>
      <c r="I323" s="174"/>
      <c r="J323" s="176">
        <v>2</v>
      </c>
      <c r="K323" s="174"/>
      <c r="L323" s="174"/>
      <c r="M323" s="176"/>
      <c r="N323" s="172"/>
      <c r="O323" s="172"/>
    </row>
    <row r="324" spans="1:15" ht="15.75">
      <c r="A324" s="173"/>
      <c r="B324" s="178" t="s">
        <v>805</v>
      </c>
      <c r="C324" s="177">
        <v>6</v>
      </c>
      <c r="D324" s="174"/>
      <c r="E324" s="174"/>
      <c r="F324" s="174"/>
      <c r="G324" s="174"/>
      <c r="H324" s="174"/>
      <c r="I324" s="174"/>
      <c r="J324" s="176">
        <v>2</v>
      </c>
      <c r="K324" s="174"/>
      <c r="L324" s="174"/>
      <c r="M324" s="176"/>
      <c r="N324" s="172"/>
      <c r="O324" s="172"/>
    </row>
    <row r="325" spans="1:15" ht="15.75">
      <c r="A325" s="173"/>
      <c r="B325" s="174"/>
      <c r="C325" s="175"/>
      <c r="D325" s="174"/>
      <c r="E325" s="174"/>
      <c r="F325" s="174"/>
      <c r="G325" s="174"/>
      <c r="H325" s="174"/>
      <c r="I325" s="174"/>
      <c r="J325" s="174"/>
      <c r="K325" s="174"/>
      <c r="L325" s="174"/>
      <c r="M325" s="176"/>
      <c r="N325" s="172"/>
      <c r="O325" s="172"/>
    </row>
    <row r="326" spans="1:15" ht="15.75">
      <c r="A326" s="189"/>
      <c r="B326" s="189" t="s">
        <v>140</v>
      </c>
      <c r="C326" s="189">
        <v>9.6</v>
      </c>
      <c r="D326" s="189"/>
      <c r="E326" s="189"/>
      <c r="F326" s="189"/>
      <c r="G326" s="189"/>
      <c r="H326" s="189"/>
      <c r="I326" s="189"/>
      <c r="J326" s="189"/>
      <c r="K326" s="189"/>
      <c r="L326" s="189"/>
      <c r="M326" s="189" t="s">
        <v>16</v>
      </c>
      <c r="N326" s="190">
        <v>9.6</v>
      </c>
      <c r="O326" s="192">
        <f>C326-N326</f>
        <v>0</v>
      </c>
    </row>
    <row r="327" spans="1:15" ht="15.75">
      <c r="A327" s="173"/>
      <c r="B327" s="174"/>
      <c r="C327" s="175"/>
      <c r="D327" s="174"/>
      <c r="E327" s="174"/>
      <c r="F327" s="174"/>
      <c r="G327" s="174"/>
      <c r="H327" s="174"/>
      <c r="I327" s="174"/>
      <c r="J327" s="174"/>
      <c r="K327" s="174"/>
      <c r="L327" s="174"/>
      <c r="M327" s="176"/>
      <c r="N327" s="172"/>
      <c r="O327" s="172"/>
    </row>
    <row r="328" spans="1:15" s="166" customFormat="1" ht="16.5" customHeight="1">
      <c r="A328" s="187" t="s">
        <v>879</v>
      </c>
      <c r="B328" s="402" t="s">
        <v>521</v>
      </c>
      <c r="C328" s="402"/>
      <c r="D328" s="402"/>
      <c r="E328" s="402"/>
      <c r="F328" s="402"/>
      <c r="G328" s="402"/>
      <c r="H328" s="402"/>
      <c r="I328" s="402"/>
      <c r="J328" s="402"/>
      <c r="K328" s="402"/>
      <c r="L328" s="402"/>
      <c r="M328" s="402"/>
      <c r="N328" s="402"/>
      <c r="O328" s="402"/>
    </row>
    <row r="329" spans="1:15" ht="15.75">
      <c r="A329" s="173"/>
      <c r="B329" s="174"/>
      <c r="C329" s="175"/>
      <c r="D329" s="174"/>
      <c r="E329" s="174"/>
      <c r="F329" s="174"/>
      <c r="G329" s="174"/>
      <c r="H329" s="174"/>
      <c r="I329" s="174"/>
      <c r="J329" s="174"/>
      <c r="K329" s="174"/>
      <c r="L329" s="174"/>
      <c r="M329" s="176"/>
      <c r="N329" s="172"/>
      <c r="O329" s="172"/>
    </row>
    <row r="330" spans="1:15" ht="15.75">
      <c r="A330" s="173"/>
      <c r="B330" s="178" t="s">
        <v>804</v>
      </c>
      <c r="C330" s="177">
        <v>3.6</v>
      </c>
      <c r="D330" s="174"/>
      <c r="E330" s="174"/>
      <c r="F330" s="174"/>
      <c r="G330" s="174"/>
      <c r="H330" s="174"/>
      <c r="I330" s="174"/>
      <c r="J330" s="176">
        <v>2</v>
      </c>
      <c r="K330" s="174"/>
      <c r="L330" s="174"/>
      <c r="M330" s="176"/>
      <c r="N330" s="172"/>
      <c r="O330" s="172"/>
    </row>
    <row r="331" spans="1:15" ht="15.75">
      <c r="A331" s="173"/>
      <c r="B331" s="178" t="s">
        <v>805</v>
      </c>
      <c r="C331" s="177">
        <v>6</v>
      </c>
      <c r="D331" s="174"/>
      <c r="E331" s="174"/>
      <c r="F331" s="174"/>
      <c r="G331" s="174"/>
      <c r="H331" s="174"/>
      <c r="I331" s="174"/>
      <c r="J331" s="176">
        <v>2</v>
      </c>
      <c r="K331" s="174"/>
      <c r="L331" s="174"/>
      <c r="M331" s="176"/>
      <c r="N331" s="172"/>
      <c r="O331" s="172"/>
    </row>
    <row r="332" spans="1:15" ht="15.75">
      <c r="A332" s="173"/>
      <c r="B332" s="174"/>
      <c r="C332" s="175"/>
      <c r="D332" s="174"/>
      <c r="E332" s="174"/>
      <c r="F332" s="174"/>
      <c r="G332" s="174"/>
      <c r="H332" s="174"/>
      <c r="I332" s="174"/>
      <c r="J332" s="174"/>
      <c r="K332" s="174"/>
      <c r="L332" s="174"/>
      <c r="M332" s="176"/>
      <c r="N332" s="172"/>
      <c r="O332" s="172"/>
    </row>
    <row r="333" spans="1:15" ht="15.75">
      <c r="A333" s="189"/>
      <c r="B333" s="189" t="s">
        <v>140</v>
      </c>
      <c r="C333" s="189">
        <v>9.6</v>
      </c>
      <c r="D333" s="189"/>
      <c r="E333" s="189"/>
      <c r="F333" s="189"/>
      <c r="G333" s="189"/>
      <c r="H333" s="189"/>
      <c r="I333" s="189"/>
      <c r="J333" s="189"/>
      <c r="K333" s="189"/>
      <c r="L333" s="189"/>
      <c r="M333" s="189" t="s">
        <v>282</v>
      </c>
      <c r="N333" s="190">
        <v>9.6</v>
      </c>
      <c r="O333" s="192">
        <f>C333-N333</f>
        <v>0</v>
      </c>
    </row>
    <row r="334" spans="1:15" ht="15.75">
      <c r="A334" s="173"/>
      <c r="B334" s="175"/>
      <c r="C334" s="175"/>
      <c r="D334" s="174"/>
      <c r="E334" s="174"/>
      <c r="F334" s="174"/>
      <c r="G334" s="174"/>
      <c r="H334" s="174"/>
      <c r="I334" s="174"/>
      <c r="J334" s="174"/>
      <c r="K334" s="174"/>
      <c r="L334" s="174"/>
      <c r="M334" s="176"/>
      <c r="N334" s="172"/>
      <c r="O334" s="172"/>
    </row>
    <row r="335" spans="1:15" s="166" customFormat="1" ht="15.75">
      <c r="A335" s="187">
        <v>4.5999999999999996</v>
      </c>
      <c r="B335" s="196" t="s">
        <v>6</v>
      </c>
      <c r="C335" s="196"/>
      <c r="D335" s="196"/>
      <c r="E335" s="196"/>
      <c r="F335" s="196"/>
      <c r="G335" s="196"/>
      <c r="H335" s="196"/>
      <c r="I335" s="196"/>
      <c r="J335" s="196"/>
      <c r="K335" s="196"/>
      <c r="L335" s="196"/>
      <c r="M335" s="196"/>
      <c r="N335" s="196"/>
      <c r="O335" s="196"/>
    </row>
    <row r="336" spans="1:15" s="166" customFormat="1" ht="31.5" customHeight="1">
      <c r="A336" s="187" t="s">
        <v>880</v>
      </c>
      <c r="B336" s="402" t="s">
        <v>837</v>
      </c>
      <c r="C336" s="402"/>
      <c r="D336" s="402"/>
      <c r="E336" s="402"/>
      <c r="F336" s="402"/>
      <c r="G336" s="402"/>
      <c r="H336" s="402"/>
      <c r="I336" s="402"/>
      <c r="J336" s="402"/>
      <c r="K336" s="402"/>
      <c r="L336" s="402"/>
      <c r="M336" s="402"/>
      <c r="N336" s="402"/>
      <c r="O336" s="402"/>
    </row>
    <row r="337" spans="1:15" ht="15.75">
      <c r="A337" s="173"/>
      <c r="B337" s="174"/>
      <c r="C337" s="175"/>
      <c r="D337" s="174"/>
      <c r="E337" s="174"/>
      <c r="F337" s="174"/>
      <c r="G337" s="174"/>
      <c r="H337" s="174"/>
      <c r="I337" s="174"/>
      <c r="J337" s="174"/>
      <c r="K337" s="174"/>
      <c r="L337" s="174"/>
      <c r="M337" s="176"/>
      <c r="N337" s="172"/>
      <c r="O337" s="172"/>
    </row>
    <row r="338" spans="1:15" ht="15.75">
      <c r="A338" s="173"/>
      <c r="B338" s="178" t="s">
        <v>509</v>
      </c>
      <c r="C338" s="177">
        <v>11.1</v>
      </c>
      <c r="D338" s="174"/>
      <c r="E338" s="174"/>
      <c r="F338" s="176">
        <v>2.85</v>
      </c>
      <c r="G338" s="176">
        <v>63.27</v>
      </c>
      <c r="H338" s="174"/>
      <c r="I338" s="174"/>
      <c r="J338" s="176">
        <v>2</v>
      </c>
      <c r="K338" s="174"/>
      <c r="L338" s="174"/>
      <c r="M338" s="176"/>
      <c r="N338" s="172"/>
      <c r="O338" s="172"/>
    </row>
    <row r="339" spans="1:15" ht="15.75">
      <c r="A339" s="173"/>
      <c r="B339" s="174"/>
      <c r="C339" s="177">
        <v>12.2</v>
      </c>
      <c r="D339" s="174"/>
      <c r="E339" s="174"/>
      <c r="F339" s="176">
        <v>1.1000000000000001</v>
      </c>
      <c r="G339" s="176">
        <v>26.84</v>
      </c>
      <c r="H339" s="174"/>
      <c r="I339" s="174"/>
      <c r="J339" s="176">
        <v>2</v>
      </c>
      <c r="K339" s="174"/>
      <c r="L339" s="174"/>
      <c r="M339" s="176"/>
      <c r="N339" s="172"/>
      <c r="O339" s="172"/>
    </row>
    <row r="340" spans="1:15" ht="15.75">
      <c r="A340" s="173"/>
      <c r="B340" s="178" t="s">
        <v>802</v>
      </c>
      <c r="C340" s="177">
        <v>21.7</v>
      </c>
      <c r="D340" s="174"/>
      <c r="E340" s="174"/>
      <c r="F340" s="176">
        <v>1.1499999999999999</v>
      </c>
      <c r="G340" s="176">
        <v>49.91</v>
      </c>
      <c r="H340" s="174"/>
      <c r="I340" s="174"/>
      <c r="J340" s="176">
        <v>2</v>
      </c>
      <c r="K340" s="174"/>
      <c r="L340" s="174"/>
      <c r="M340" s="176"/>
      <c r="N340" s="172"/>
      <c r="O340" s="172"/>
    </row>
    <row r="341" spans="1:15" ht="15.75">
      <c r="A341" s="173"/>
      <c r="B341" s="174"/>
      <c r="C341" s="175"/>
      <c r="D341" s="174"/>
      <c r="E341" s="174"/>
      <c r="F341" s="174"/>
      <c r="G341" s="174"/>
      <c r="H341" s="174"/>
      <c r="I341" s="174"/>
      <c r="J341" s="174"/>
      <c r="K341" s="174"/>
      <c r="L341" s="174"/>
      <c r="M341" s="176"/>
      <c r="N341" s="172"/>
      <c r="O341" s="172"/>
    </row>
    <row r="342" spans="1:15" ht="15.75">
      <c r="A342" s="189"/>
      <c r="B342" s="189" t="s">
        <v>140</v>
      </c>
      <c r="C342" s="189"/>
      <c r="D342" s="189"/>
      <c r="E342" s="189"/>
      <c r="F342" s="189"/>
      <c r="G342" s="189">
        <v>140.02000000000001</v>
      </c>
      <c r="H342" s="189"/>
      <c r="I342" s="189"/>
      <c r="J342" s="189"/>
      <c r="K342" s="189"/>
      <c r="L342" s="189"/>
      <c r="M342" s="189">
        <v>0</v>
      </c>
      <c r="N342" s="190">
        <v>140.02000000000001</v>
      </c>
      <c r="O342" s="192">
        <f>G342-N342</f>
        <v>0</v>
      </c>
    </row>
    <row r="343" spans="1:15" ht="15.75">
      <c r="A343" s="173"/>
      <c r="B343" s="175"/>
      <c r="C343" s="175"/>
      <c r="D343" s="174"/>
      <c r="E343" s="174"/>
      <c r="F343" s="174"/>
      <c r="G343" s="174"/>
      <c r="H343" s="174"/>
      <c r="I343" s="174"/>
      <c r="J343" s="174"/>
      <c r="K343" s="174"/>
      <c r="L343" s="174"/>
      <c r="M343" s="176"/>
      <c r="N343" s="172"/>
      <c r="O343" s="172"/>
    </row>
    <row r="344" spans="1:15" s="166" customFormat="1" ht="31.5" customHeight="1">
      <c r="A344" s="187" t="s">
        <v>881</v>
      </c>
      <c r="B344" s="402" t="s">
        <v>838</v>
      </c>
      <c r="C344" s="402"/>
      <c r="D344" s="402"/>
      <c r="E344" s="402"/>
      <c r="F344" s="402"/>
      <c r="G344" s="402"/>
      <c r="H344" s="402"/>
      <c r="I344" s="402"/>
      <c r="J344" s="402"/>
      <c r="K344" s="402"/>
      <c r="L344" s="402"/>
      <c r="M344" s="402"/>
      <c r="N344" s="402"/>
      <c r="O344" s="402"/>
    </row>
    <row r="345" spans="1:15" ht="15.75">
      <c r="A345" s="173"/>
      <c r="B345" s="174"/>
      <c r="C345" s="175"/>
      <c r="D345" s="174"/>
      <c r="E345" s="174"/>
      <c r="F345" s="174"/>
      <c r="G345" s="174"/>
      <c r="H345" s="174"/>
      <c r="I345" s="174"/>
      <c r="J345" s="174"/>
      <c r="K345" s="174"/>
      <c r="L345" s="174"/>
      <c r="M345" s="176"/>
      <c r="N345" s="172"/>
      <c r="O345" s="172"/>
    </row>
    <row r="346" spans="1:15" ht="15.75">
      <c r="A346" s="173"/>
      <c r="B346" s="178" t="s">
        <v>509</v>
      </c>
      <c r="C346" s="177">
        <v>11.1</v>
      </c>
      <c r="D346" s="174"/>
      <c r="E346" s="174"/>
      <c r="F346" s="176">
        <v>2.85</v>
      </c>
      <c r="G346" s="176">
        <v>63.27</v>
      </c>
      <c r="H346" s="174"/>
      <c r="I346" s="174"/>
      <c r="J346" s="176">
        <v>2</v>
      </c>
      <c r="K346" s="174"/>
      <c r="L346" s="174"/>
      <c r="M346" s="176"/>
      <c r="N346" s="172"/>
      <c r="O346" s="172"/>
    </row>
    <row r="347" spans="1:15" ht="15.75">
      <c r="A347" s="173"/>
      <c r="B347" s="174"/>
      <c r="C347" s="177">
        <v>12.2</v>
      </c>
      <c r="D347" s="174"/>
      <c r="E347" s="174"/>
      <c r="F347" s="176">
        <v>1.1000000000000001</v>
      </c>
      <c r="G347" s="176">
        <v>26.84</v>
      </c>
      <c r="H347" s="174"/>
      <c r="I347" s="174"/>
      <c r="J347" s="176">
        <v>2</v>
      </c>
      <c r="K347" s="174"/>
      <c r="L347" s="174"/>
      <c r="M347" s="176"/>
      <c r="N347" s="172"/>
      <c r="O347" s="172"/>
    </row>
    <row r="348" spans="1:15" ht="15.75">
      <c r="A348" s="173"/>
      <c r="B348" s="178" t="s">
        <v>802</v>
      </c>
      <c r="C348" s="177">
        <v>21.7</v>
      </c>
      <c r="D348" s="174"/>
      <c r="E348" s="174"/>
      <c r="F348" s="176">
        <v>1.1499999999999999</v>
      </c>
      <c r="G348" s="176">
        <v>49.91</v>
      </c>
      <c r="H348" s="174"/>
      <c r="I348" s="174"/>
      <c r="J348" s="176">
        <v>2</v>
      </c>
      <c r="K348" s="174"/>
      <c r="L348" s="174"/>
      <c r="M348" s="176"/>
      <c r="N348" s="172"/>
      <c r="O348" s="172"/>
    </row>
    <row r="349" spans="1:15" ht="15.75">
      <c r="A349" s="173"/>
      <c r="B349" s="174"/>
      <c r="C349" s="175"/>
      <c r="D349" s="174"/>
      <c r="E349" s="174"/>
      <c r="F349" s="174"/>
      <c r="G349" s="174"/>
      <c r="H349" s="174"/>
      <c r="I349" s="174"/>
      <c r="J349" s="174"/>
      <c r="K349" s="174"/>
      <c r="L349" s="174"/>
      <c r="M349" s="176"/>
      <c r="N349" s="172"/>
      <c r="O349" s="172"/>
    </row>
    <row r="350" spans="1:15" ht="15.75">
      <c r="A350" s="189"/>
      <c r="B350" s="189" t="s">
        <v>140</v>
      </c>
      <c r="C350" s="189"/>
      <c r="D350" s="189"/>
      <c r="E350" s="189"/>
      <c r="F350" s="189"/>
      <c r="G350" s="189">
        <v>140.02000000000001</v>
      </c>
      <c r="H350" s="189"/>
      <c r="I350" s="189"/>
      <c r="J350" s="189"/>
      <c r="K350" s="189"/>
      <c r="L350" s="189"/>
      <c r="M350" s="189" t="s">
        <v>282</v>
      </c>
      <c r="N350" s="190">
        <v>140.02000000000001</v>
      </c>
      <c r="O350" s="192">
        <f>G350-N350</f>
        <v>0</v>
      </c>
    </row>
    <row r="351" spans="1:15" ht="15.75">
      <c r="A351" s="173"/>
      <c r="B351" s="175"/>
      <c r="C351" s="175"/>
      <c r="D351" s="174"/>
      <c r="E351" s="174"/>
      <c r="F351" s="174"/>
      <c r="G351" s="174"/>
      <c r="H351" s="174"/>
      <c r="I351" s="174"/>
      <c r="J351" s="174"/>
      <c r="K351" s="174"/>
      <c r="L351" s="174"/>
      <c r="M351" s="176"/>
      <c r="N351" s="172"/>
      <c r="O351" s="172"/>
    </row>
    <row r="352" spans="1:15" s="166" customFormat="1" ht="31.5" customHeight="1">
      <c r="A352" s="187" t="s">
        <v>882</v>
      </c>
      <c r="B352" s="402" t="s">
        <v>531</v>
      </c>
      <c r="C352" s="402"/>
      <c r="D352" s="402"/>
      <c r="E352" s="402"/>
      <c r="F352" s="402"/>
      <c r="G352" s="402"/>
      <c r="H352" s="402"/>
      <c r="I352" s="402"/>
      <c r="J352" s="402"/>
      <c r="K352" s="402"/>
      <c r="L352" s="402"/>
      <c r="M352" s="402"/>
      <c r="N352" s="402"/>
      <c r="O352" s="402"/>
    </row>
    <row r="353" spans="1:15" ht="15.75">
      <c r="A353" s="173"/>
      <c r="B353" s="174"/>
      <c r="C353" s="175"/>
      <c r="D353" s="174"/>
      <c r="E353" s="174"/>
      <c r="F353" s="174"/>
      <c r="G353" s="174"/>
      <c r="H353" s="174"/>
      <c r="I353" s="174"/>
      <c r="J353" s="174"/>
      <c r="K353" s="174"/>
      <c r="L353" s="174"/>
      <c r="M353" s="176"/>
      <c r="N353" s="172"/>
      <c r="O353" s="172"/>
    </row>
    <row r="354" spans="1:15" ht="15.75">
      <c r="A354" s="173"/>
      <c r="B354" s="178" t="s">
        <v>509</v>
      </c>
      <c r="C354" s="177">
        <v>11.1</v>
      </c>
      <c r="D354" s="174"/>
      <c r="E354" s="174"/>
      <c r="F354" s="176">
        <v>2.85</v>
      </c>
      <c r="G354" s="176">
        <v>31.64</v>
      </c>
      <c r="H354" s="174"/>
      <c r="I354" s="174"/>
      <c r="J354" s="174"/>
      <c r="K354" s="174"/>
      <c r="L354" s="174"/>
      <c r="M354" s="176"/>
      <c r="N354" s="172"/>
      <c r="O354" s="172"/>
    </row>
    <row r="355" spans="1:15" ht="15.75">
      <c r="A355" s="173"/>
      <c r="B355" s="174"/>
      <c r="C355" s="177">
        <v>12.2</v>
      </c>
      <c r="D355" s="174"/>
      <c r="E355" s="174"/>
      <c r="F355" s="176">
        <v>1.1000000000000001</v>
      </c>
      <c r="G355" s="176">
        <v>13.42</v>
      </c>
      <c r="H355" s="174"/>
      <c r="I355" s="174"/>
      <c r="J355" s="174"/>
      <c r="K355" s="174"/>
      <c r="L355" s="174"/>
      <c r="M355" s="176"/>
      <c r="N355" s="172"/>
      <c r="O355" s="172"/>
    </row>
    <row r="356" spans="1:15" ht="15.75">
      <c r="A356" s="173"/>
      <c r="B356" s="174"/>
      <c r="C356" s="175"/>
      <c r="D356" s="174"/>
      <c r="E356" s="174"/>
      <c r="F356" s="174"/>
      <c r="G356" s="174"/>
      <c r="H356" s="174"/>
      <c r="I356" s="174"/>
      <c r="J356" s="174"/>
      <c r="K356" s="174"/>
      <c r="L356" s="174"/>
      <c r="M356" s="176"/>
      <c r="N356" s="172"/>
      <c r="O356" s="172"/>
    </row>
    <row r="357" spans="1:15" ht="15.75">
      <c r="A357" s="189"/>
      <c r="B357" s="189" t="s">
        <v>140</v>
      </c>
      <c r="C357" s="189"/>
      <c r="D357" s="189"/>
      <c r="E357" s="189"/>
      <c r="F357" s="189"/>
      <c r="G357" s="189">
        <v>45.06</v>
      </c>
      <c r="H357" s="189"/>
      <c r="I357" s="189"/>
      <c r="J357" s="189"/>
      <c r="K357" s="189"/>
      <c r="L357" s="189"/>
      <c r="M357" s="189" t="s">
        <v>832</v>
      </c>
      <c r="N357" s="190">
        <v>0</v>
      </c>
      <c r="O357" s="192">
        <f>G357-N357</f>
        <v>45.06</v>
      </c>
    </row>
    <row r="358" spans="1:15" ht="15.75">
      <c r="A358" s="173"/>
      <c r="B358" s="175"/>
      <c r="C358" s="175"/>
      <c r="D358" s="174"/>
      <c r="E358" s="174"/>
      <c r="F358" s="174"/>
      <c r="G358" s="174"/>
      <c r="H358" s="174"/>
      <c r="I358" s="174"/>
      <c r="J358" s="174"/>
      <c r="K358" s="174"/>
      <c r="L358" s="174"/>
      <c r="M358" s="176"/>
      <c r="N358" s="172"/>
      <c r="O358" s="172"/>
    </row>
    <row r="359" spans="1:15" s="166" customFormat="1" ht="31.5" customHeight="1">
      <c r="A359" s="187" t="s">
        <v>883</v>
      </c>
      <c r="B359" s="402" t="s">
        <v>884</v>
      </c>
      <c r="C359" s="402"/>
      <c r="D359" s="402"/>
      <c r="E359" s="402"/>
      <c r="F359" s="402"/>
      <c r="G359" s="402"/>
      <c r="H359" s="402"/>
      <c r="I359" s="402"/>
      <c r="J359" s="402"/>
      <c r="K359" s="402"/>
      <c r="L359" s="402"/>
      <c r="M359" s="402"/>
      <c r="N359" s="402"/>
      <c r="O359" s="402"/>
    </row>
    <row r="360" spans="1:15" ht="15.75">
      <c r="A360" s="173"/>
      <c r="B360" s="174"/>
      <c r="C360" s="175"/>
      <c r="D360" s="174"/>
      <c r="E360" s="174"/>
      <c r="F360" s="174"/>
      <c r="G360" s="174"/>
      <c r="H360" s="174"/>
      <c r="I360" s="174"/>
      <c r="J360" s="174"/>
      <c r="K360" s="174"/>
      <c r="L360" s="174"/>
      <c r="M360" s="176"/>
      <c r="N360" s="172"/>
      <c r="O360" s="172"/>
    </row>
    <row r="361" spans="1:15" ht="15.75">
      <c r="A361" s="173"/>
      <c r="B361" s="178" t="s">
        <v>806</v>
      </c>
      <c r="C361" s="177">
        <v>4.8499999999999996</v>
      </c>
      <c r="D361" s="176">
        <v>2.7</v>
      </c>
      <c r="E361" s="174"/>
      <c r="F361" s="174"/>
      <c r="G361" s="176">
        <v>26.19</v>
      </c>
      <c r="H361" s="174"/>
      <c r="I361" s="174"/>
      <c r="J361" s="176">
        <v>2</v>
      </c>
      <c r="K361" s="174"/>
      <c r="L361" s="174"/>
      <c r="M361" s="176"/>
      <c r="N361" s="172"/>
      <c r="O361" s="172"/>
    </row>
    <row r="362" spans="1:15" ht="15.75">
      <c r="A362" s="173"/>
      <c r="B362" s="174"/>
      <c r="C362" s="175"/>
      <c r="D362" s="174"/>
      <c r="E362" s="174"/>
      <c r="F362" s="174"/>
      <c r="G362" s="174"/>
      <c r="H362" s="174"/>
      <c r="I362" s="174"/>
      <c r="J362" s="174"/>
      <c r="K362" s="174"/>
      <c r="L362" s="174"/>
      <c r="M362" s="176"/>
      <c r="N362" s="172"/>
      <c r="O362" s="172"/>
    </row>
    <row r="363" spans="1:15" ht="15.75">
      <c r="A363" s="189"/>
      <c r="B363" s="189" t="s">
        <v>140</v>
      </c>
      <c r="C363" s="189"/>
      <c r="D363" s="189"/>
      <c r="E363" s="189"/>
      <c r="F363" s="189"/>
      <c r="G363" s="189">
        <v>26.19</v>
      </c>
      <c r="H363" s="189"/>
      <c r="I363" s="189"/>
      <c r="J363" s="189"/>
      <c r="K363" s="189"/>
      <c r="L363" s="189"/>
      <c r="M363" s="189" t="s">
        <v>198</v>
      </c>
      <c r="N363" s="190">
        <v>0</v>
      </c>
      <c r="O363" s="192">
        <f>G363-N363</f>
        <v>26.19</v>
      </c>
    </row>
    <row r="364" spans="1:15" ht="15.75">
      <c r="A364" s="173"/>
      <c r="B364" s="175"/>
      <c r="C364" s="175"/>
      <c r="D364" s="174"/>
      <c r="E364" s="174"/>
      <c r="F364" s="174"/>
      <c r="G364" s="174"/>
      <c r="H364" s="174"/>
      <c r="I364" s="174"/>
      <c r="J364" s="174"/>
      <c r="K364" s="174"/>
      <c r="L364" s="174"/>
      <c r="M364" s="176"/>
      <c r="N364" s="172"/>
      <c r="O364" s="172"/>
    </row>
    <row r="365" spans="1:15" s="166" customFormat="1" ht="31.5" customHeight="1">
      <c r="A365" s="187" t="s">
        <v>885</v>
      </c>
      <c r="B365" s="402" t="s">
        <v>886</v>
      </c>
      <c r="C365" s="402"/>
      <c r="D365" s="402"/>
      <c r="E365" s="402"/>
      <c r="F365" s="402"/>
      <c r="G365" s="402"/>
      <c r="H365" s="402"/>
      <c r="I365" s="402"/>
      <c r="J365" s="402"/>
      <c r="K365" s="402"/>
      <c r="L365" s="402"/>
      <c r="M365" s="402"/>
      <c r="N365" s="402"/>
      <c r="O365" s="402"/>
    </row>
    <row r="366" spans="1:15" ht="15.75">
      <c r="A366" s="173"/>
      <c r="B366" s="174"/>
      <c r="C366" s="175"/>
      <c r="D366" s="174"/>
      <c r="E366" s="174"/>
      <c r="F366" s="174"/>
      <c r="G366" s="174"/>
      <c r="H366" s="174"/>
      <c r="I366" s="174"/>
      <c r="J366" s="174"/>
      <c r="K366" s="174"/>
      <c r="L366" s="174"/>
      <c r="M366" s="176"/>
      <c r="N366" s="172"/>
      <c r="O366" s="172"/>
    </row>
    <row r="367" spans="1:15" ht="15.75">
      <c r="A367" s="173"/>
      <c r="B367" s="178" t="s">
        <v>806</v>
      </c>
      <c r="C367" s="177">
        <v>4.8499999999999996</v>
      </c>
      <c r="D367" s="176">
        <v>2.7</v>
      </c>
      <c r="E367" s="174"/>
      <c r="F367" s="174"/>
      <c r="G367" s="176">
        <v>26.19</v>
      </c>
      <c r="H367" s="174"/>
      <c r="I367" s="174"/>
      <c r="J367" s="176">
        <v>2</v>
      </c>
      <c r="K367" s="174"/>
      <c r="L367" s="174"/>
      <c r="M367" s="176"/>
      <c r="N367" s="172"/>
      <c r="O367" s="172"/>
    </row>
    <row r="368" spans="1:15" ht="15.75">
      <c r="A368" s="173"/>
      <c r="B368" s="174"/>
      <c r="C368" s="175"/>
      <c r="D368" s="174"/>
      <c r="E368" s="174"/>
      <c r="F368" s="174"/>
      <c r="G368" s="174"/>
      <c r="H368" s="174"/>
      <c r="I368" s="174"/>
      <c r="J368" s="174"/>
      <c r="K368" s="174"/>
      <c r="L368" s="174"/>
      <c r="M368" s="176"/>
      <c r="N368" s="172"/>
      <c r="O368" s="172"/>
    </row>
    <row r="369" spans="1:15" ht="15.75">
      <c r="A369" s="189"/>
      <c r="B369" s="189" t="s">
        <v>140</v>
      </c>
      <c r="C369" s="189"/>
      <c r="D369" s="189"/>
      <c r="E369" s="189"/>
      <c r="F369" s="189"/>
      <c r="G369" s="189">
        <v>26.19</v>
      </c>
      <c r="H369" s="189"/>
      <c r="I369" s="189"/>
      <c r="J369" s="189"/>
      <c r="K369" s="189"/>
      <c r="L369" s="189"/>
      <c r="M369" s="189" t="s">
        <v>832</v>
      </c>
      <c r="N369" s="190">
        <v>0</v>
      </c>
      <c r="O369" s="192">
        <f>G369-N369</f>
        <v>26.19</v>
      </c>
    </row>
    <row r="370" spans="1:15" ht="15.75">
      <c r="A370" s="173"/>
      <c r="B370" s="175"/>
      <c r="C370" s="175"/>
      <c r="D370" s="174"/>
      <c r="E370" s="174"/>
      <c r="F370" s="174"/>
      <c r="G370" s="174"/>
      <c r="H370" s="174"/>
      <c r="I370" s="174"/>
      <c r="J370" s="174"/>
      <c r="K370" s="174"/>
      <c r="L370" s="174"/>
      <c r="M370" s="176"/>
      <c r="N370" s="172"/>
      <c r="O370" s="172"/>
    </row>
    <row r="371" spans="1:15" s="166" customFormat="1" ht="15.75">
      <c r="A371" s="187">
        <v>4.7</v>
      </c>
      <c r="B371" s="196" t="s">
        <v>540</v>
      </c>
      <c r="C371" s="196"/>
      <c r="D371" s="196"/>
      <c r="E371" s="196"/>
      <c r="F371" s="196"/>
      <c r="G371" s="196"/>
      <c r="H371" s="196"/>
      <c r="I371" s="196"/>
      <c r="J371" s="196"/>
      <c r="K371" s="196"/>
      <c r="L371" s="196"/>
      <c r="M371" s="196"/>
      <c r="N371" s="196"/>
      <c r="O371" s="196"/>
    </row>
    <row r="372" spans="1:15" s="166" customFormat="1" ht="16.5" customHeight="1">
      <c r="A372" s="187" t="s">
        <v>887</v>
      </c>
      <c r="B372" s="402" t="s">
        <v>543</v>
      </c>
      <c r="C372" s="402"/>
      <c r="D372" s="402"/>
      <c r="E372" s="402"/>
      <c r="F372" s="402"/>
      <c r="G372" s="402"/>
      <c r="H372" s="402"/>
      <c r="I372" s="402"/>
      <c r="J372" s="402"/>
      <c r="K372" s="402"/>
      <c r="L372" s="402"/>
      <c r="M372" s="402"/>
      <c r="N372" s="402"/>
      <c r="O372" s="402"/>
    </row>
    <row r="373" spans="1:15" ht="15.75">
      <c r="A373" s="173"/>
      <c r="B373" s="174"/>
      <c r="C373" s="175"/>
      <c r="D373" s="174"/>
      <c r="E373" s="174"/>
      <c r="F373" s="174"/>
      <c r="G373" s="174"/>
      <c r="H373" s="174"/>
      <c r="I373" s="174"/>
      <c r="J373" s="174"/>
      <c r="K373" s="174"/>
      <c r="L373" s="174"/>
      <c r="M373" s="176"/>
      <c r="N373" s="172"/>
      <c r="O373" s="172"/>
    </row>
    <row r="374" spans="1:15" ht="15.75">
      <c r="A374" s="173"/>
      <c r="B374" s="174"/>
      <c r="C374" s="175"/>
      <c r="D374" s="174"/>
      <c r="E374" s="174"/>
      <c r="F374" s="174"/>
      <c r="G374" s="174"/>
      <c r="H374" s="174"/>
      <c r="I374" s="174"/>
      <c r="J374" s="176">
        <v>4</v>
      </c>
      <c r="K374" s="174"/>
      <c r="L374" s="174"/>
      <c r="M374" s="176"/>
      <c r="N374" s="172"/>
      <c r="O374" s="172"/>
    </row>
    <row r="375" spans="1:15" ht="15.75">
      <c r="A375" s="173"/>
      <c r="B375" s="174"/>
      <c r="C375" s="175"/>
      <c r="D375" s="174"/>
      <c r="E375" s="174"/>
      <c r="F375" s="174"/>
      <c r="G375" s="174"/>
      <c r="H375" s="174"/>
      <c r="I375" s="174"/>
      <c r="J375" s="174"/>
      <c r="K375" s="174"/>
      <c r="L375" s="174"/>
      <c r="M375" s="176"/>
      <c r="N375" s="172"/>
      <c r="O375" s="172"/>
    </row>
    <row r="376" spans="1:15" ht="15.75">
      <c r="A376" s="189"/>
      <c r="B376" s="189" t="s">
        <v>140</v>
      </c>
      <c r="C376" s="189"/>
      <c r="D376" s="189"/>
      <c r="E376" s="189"/>
      <c r="F376" s="189"/>
      <c r="G376" s="189"/>
      <c r="H376" s="189"/>
      <c r="I376" s="189"/>
      <c r="J376" s="189">
        <v>4</v>
      </c>
      <c r="K376" s="189"/>
      <c r="L376" s="189"/>
      <c r="M376" s="189" t="s">
        <v>370</v>
      </c>
      <c r="N376" s="190">
        <v>0</v>
      </c>
      <c r="O376" s="192">
        <f>J376-N376</f>
        <v>4</v>
      </c>
    </row>
    <row r="377" spans="1:15" ht="15.75">
      <c r="A377" s="173"/>
      <c r="B377" s="175"/>
      <c r="C377" s="175"/>
      <c r="D377" s="174"/>
      <c r="E377" s="174"/>
      <c r="F377" s="174"/>
      <c r="G377" s="174"/>
      <c r="H377" s="174"/>
      <c r="I377" s="174"/>
      <c r="J377" s="174"/>
      <c r="K377" s="174"/>
      <c r="L377" s="174"/>
      <c r="M377" s="176"/>
      <c r="N377" s="172"/>
      <c r="O377" s="172"/>
    </row>
    <row r="378" spans="1:15" s="166" customFormat="1" ht="31.5" customHeight="1">
      <c r="A378" s="187" t="s">
        <v>888</v>
      </c>
      <c r="B378" s="402" t="s">
        <v>889</v>
      </c>
      <c r="C378" s="402"/>
      <c r="D378" s="402"/>
      <c r="E378" s="402"/>
      <c r="F378" s="402"/>
      <c r="G378" s="402"/>
      <c r="H378" s="402"/>
      <c r="I378" s="402"/>
      <c r="J378" s="402"/>
      <c r="K378" s="402"/>
      <c r="L378" s="402"/>
      <c r="M378" s="402"/>
      <c r="N378" s="402"/>
      <c r="O378" s="402"/>
    </row>
    <row r="379" spans="1:15" ht="15.75">
      <c r="A379" s="173"/>
      <c r="B379" s="174"/>
      <c r="C379" s="175"/>
      <c r="D379" s="174"/>
      <c r="E379" s="174"/>
      <c r="F379" s="174"/>
      <c r="G379" s="174"/>
      <c r="H379" s="174"/>
      <c r="I379" s="174"/>
      <c r="J379" s="174"/>
      <c r="K379" s="174"/>
      <c r="L379" s="174"/>
      <c r="M379" s="176"/>
      <c r="N379" s="172"/>
      <c r="O379" s="172"/>
    </row>
    <row r="380" spans="1:15" ht="15.75">
      <c r="A380" s="173"/>
      <c r="B380" s="174"/>
      <c r="C380" s="175"/>
      <c r="D380" s="174"/>
      <c r="E380" s="174"/>
      <c r="F380" s="174"/>
      <c r="G380" s="174"/>
      <c r="H380" s="174"/>
      <c r="I380" s="174"/>
      <c r="J380" s="176">
        <v>2</v>
      </c>
      <c r="K380" s="174"/>
      <c r="L380" s="174"/>
      <c r="M380" s="176"/>
      <c r="N380" s="172"/>
      <c r="O380" s="172"/>
    </row>
    <row r="381" spans="1:15" ht="15.75">
      <c r="A381" s="173"/>
      <c r="B381" s="174"/>
      <c r="C381" s="175"/>
      <c r="D381" s="174"/>
      <c r="E381" s="174"/>
      <c r="F381" s="174"/>
      <c r="G381" s="174"/>
      <c r="H381" s="174"/>
      <c r="I381" s="174"/>
      <c r="J381" s="174"/>
      <c r="K381" s="174"/>
      <c r="L381" s="174"/>
      <c r="M381" s="176"/>
      <c r="N381" s="172"/>
      <c r="O381" s="172"/>
    </row>
    <row r="382" spans="1:15" ht="15.75">
      <c r="A382" s="189"/>
      <c r="B382" s="189" t="s">
        <v>140</v>
      </c>
      <c r="C382" s="189"/>
      <c r="D382" s="189"/>
      <c r="E382" s="189"/>
      <c r="F382" s="189"/>
      <c r="G382" s="189"/>
      <c r="H382" s="189"/>
      <c r="I382" s="189"/>
      <c r="J382" s="189">
        <v>2</v>
      </c>
      <c r="K382" s="189"/>
      <c r="L382" s="189"/>
      <c r="M382" s="189" t="s">
        <v>370</v>
      </c>
      <c r="N382" s="190">
        <v>0</v>
      </c>
      <c r="O382" s="192">
        <f>J382-N382</f>
        <v>2</v>
      </c>
    </row>
    <row r="383" spans="1:15" ht="15.75">
      <c r="A383" s="173"/>
      <c r="B383" s="175"/>
      <c r="C383" s="175"/>
      <c r="D383" s="174"/>
      <c r="E383" s="174"/>
      <c r="F383" s="174"/>
      <c r="G383" s="174"/>
      <c r="H383" s="174"/>
      <c r="I383" s="174"/>
      <c r="J383" s="174"/>
      <c r="K383" s="174"/>
      <c r="L383" s="174"/>
      <c r="M383" s="176"/>
      <c r="N383" s="172"/>
      <c r="O383" s="172"/>
    </row>
    <row r="384" spans="1:15" s="166" customFormat="1" ht="16.5" customHeight="1">
      <c r="A384" s="187" t="s">
        <v>890</v>
      </c>
      <c r="B384" s="402" t="s">
        <v>891</v>
      </c>
      <c r="C384" s="402"/>
      <c r="D384" s="402"/>
      <c r="E384" s="402"/>
      <c r="F384" s="402"/>
      <c r="G384" s="402"/>
      <c r="H384" s="402"/>
      <c r="I384" s="402"/>
      <c r="J384" s="402"/>
      <c r="K384" s="402"/>
      <c r="L384" s="402"/>
      <c r="M384" s="402"/>
      <c r="N384" s="402"/>
      <c r="O384" s="402"/>
    </row>
    <row r="385" spans="1:15" ht="15.75">
      <c r="A385" s="173"/>
      <c r="B385" s="174"/>
      <c r="C385" s="175"/>
      <c r="D385" s="174"/>
      <c r="E385" s="174"/>
      <c r="F385" s="174"/>
      <c r="G385" s="174"/>
      <c r="H385" s="174"/>
      <c r="I385" s="174"/>
      <c r="J385" s="174"/>
      <c r="K385" s="174"/>
      <c r="L385" s="174"/>
      <c r="M385" s="176"/>
      <c r="N385" s="172"/>
      <c r="O385" s="172"/>
    </row>
    <row r="386" spans="1:15" ht="15.75">
      <c r="A386" s="173"/>
      <c r="B386" s="174"/>
      <c r="C386" s="175"/>
      <c r="D386" s="174"/>
      <c r="E386" s="174"/>
      <c r="F386" s="174"/>
      <c r="G386" s="174"/>
      <c r="H386" s="174"/>
      <c r="I386" s="174"/>
      <c r="J386" s="176">
        <v>2</v>
      </c>
      <c r="K386" s="174"/>
      <c r="L386" s="174"/>
      <c r="M386" s="176"/>
      <c r="N386" s="172"/>
      <c r="O386" s="172"/>
    </row>
    <row r="387" spans="1:15" ht="15.75">
      <c r="A387" s="173"/>
      <c r="B387" s="174"/>
      <c r="C387" s="175"/>
      <c r="D387" s="174"/>
      <c r="E387" s="174"/>
      <c r="F387" s="174"/>
      <c r="G387" s="174"/>
      <c r="H387" s="174"/>
      <c r="I387" s="174"/>
      <c r="J387" s="174"/>
      <c r="K387" s="174"/>
      <c r="L387" s="174"/>
      <c r="M387" s="176"/>
      <c r="N387" s="172"/>
      <c r="O387" s="172"/>
    </row>
    <row r="388" spans="1:15" ht="15.75">
      <c r="A388" s="189"/>
      <c r="B388" s="189" t="s">
        <v>140</v>
      </c>
      <c r="C388" s="189"/>
      <c r="D388" s="189"/>
      <c r="E388" s="189"/>
      <c r="F388" s="189"/>
      <c r="G388" s="189"/>
      <c r="H388" s="189"/>
      <c r="I388" s="189"/>
      <c r="J388" s="189">
        <v>2</v>
      </c>
      <c r="K388" s="189"/>
      <c r="L388" s="189"/>
      <c r="M388" s="189" t="s">
        <v>370</v>
      </c>
      <c r="N388" s="190">
        <v>0</v>
      </c>
      <c r="O388" s="192">
        <f>J388-N388</f>
        <v>2</v>
      </c>
    </row>
    <row r="389" spans="1:15" ht="15.75">
      <c r="A389" s="173"/>
      <c r="B389" s="175"/>
      <c r="C389" s="175"/>
      <c r="D389" s="174"/>
      <c r="E389" s="174"/>
      <c r="F389" s="174"/>
      <c r="G389" s="174"/>
      <c r="H389" s="174"/>
      <c r="I389" s="174"/>
      <c r="J389" s="174"/>
      <c r="K389" s="174"/>
      <c r="L389" s="174"/>
      <c r="M389" s="176"/>
      <c r="N389" s="172"/>
      <c r="O389" s="172"/>
    </row>
    <row r="390" spans="1:15" s="166" customFormat="1" ht="16.5" customHeight="1">
      <c r="A390" s="187" t="s">
        <v>892</v>
      </c>
      <c r="B390" s="402" t="s">
        <v>552</v>
      </c>
      <c r="C390" s="402"/>
      <c r="D390" s="402"/>
      <c r="E390" s="402"/>
      <c r="F390" s="402"/>
      <c r="G390" s="402"/>
      <c r="H390" s="402"/>
      <c r="I390" s="402"/>
      <c r="J390" s="402"/>
      <c r="K390" s="402"/>
      <c r="L390" s="402"/>
      <c r="M390" s="402"/>
      <c r="N390" s="402"/>
      <c r="O390" s="402"/>
    </row>
    <row r="391" spans="1:15" ht="15.75">
      <c r="A391" s="173"/>
      <c r="B391" s="174"/>
      <c r="C391" s="175"/>
      <c r="D391" s="174"/>
      <c r="E391" s="174"/>
      <c r="F391" s="174"/>
      <c r="G391" s="174"/>
      <c r="H391" s="174"/>
      <c r="I391" s="174"/>
      <c r="J391" s="174"/>
      <c r="K391" s="174"/>
      <c r="L391" s="174"/>
      <c r="M391" s="176"/>
      <c r="N391" s="172"/>
      <c r="O391" s="172"/>
    </row>
    <row r="392" spans="1:15" ht="15.75">
      <c r="A392" s="173"/>
      <c r="B392" s="174"/>
      <c r="C392" s="175"/>
      <c r="D392" s="174"/>
      <c r="E392" s="174"/>
      <c r="F392" s="174"/>
      <c r="G392" s="174"/>
      <c r="H392" s="174"/>
      <c r="I392" s="174"/>
      <c r="J392" s="176">
        <v>2</v>
      </c>
      <c r="K392" s="174"/>
      <c r="L392" s="174"/>
      <c r="M392" s="176"/>
      <c r="N392" s="172"/>
      <c r="O392" s="172"/>
    </row>
    <row r="393" spans="1:15" ht="15.75">
      <c r="A393" s="173"/>
      <c r="B393" s="174"/>
      <c r="C393" s="175"/>
      <c r="D393" s="174"/>
      <c r="E393" s="174"/>
      <c r="F393" s="174"/>
      <c r="G393" s="174"/>
      <c r="H393" s="174"/>
      <c r="I393" s="174"/>
      <c r="J393" s="174"/>
      <c r="K393" s="174"/>
      <c r="L393" s="174"/>
      <c r="M393" s="176"/>
      <c r="N393" s="172"/>
      <c r="O393" s="172"/>
    </row>
    <row r="394" spans="1:15" ht="15.75">
      <c r="A394" s="189"/>
      <c r="B394" s="189" t="s">
        <v>140</v>
      </c>
      <c r="C394" s="189"/>
      <c r="D394" s="189"/>
      <c r="E394" s="189"/>
      <c r="F394" s="189"/>
      <c r="G394" s="189"/>
      <c r="H394" s="189"/>
      <c r="I394" s="189"/>
      <c r="J394" s="189">
        <v>2</v>
      </c>
      <c r="K394" s="189"/>
      <c r="L394" s="189"/>
      <c r="M394" s="189" t="s">
        <v>370</v>
      </c>
      <c r="N394" s="190">
        <v>0</v>
      </c>
      <c r="O394" s="192">
        <f>J394-N394</f>
        <v>2</v>
      </c>
    </row>
    <row r="395" spans="1:15" ht="15.75">
      <c r="A395" s="173"/>
      <c r="B395" s="175"/>
      <c r="C395" s="175"/>
      <c r="D395" s="174"/>
      <c r="E395" s="174"/>
      <c r="F395" s="174"/>
      <c r="G395" s="174"/>
      <c r="H395" s="174"/>
      <c r="I395" s="174"/>
      <c r="J395" s="174"/>
      <c r="K395" s="174"/>
      <c r="L395" s="174"/>
      <c r="M395" s="176"/>
      <c r="N395" s="172"/>
      <c r="O395" s="172"/>
    </row>
    <row r="396" spans="1:15" s="166" customFormat="1" ht="16.5" customHeight="1">
      <c r="A396" s="187" t="s">
        <v>893</v>
      </c>
      <c r="B396" s="402" t="s">
        <v>894</v>
      </c>
      <c r="C396" s="402"/>
      <c r="D396" s="402"/>
      <c r="E396" s="402"/>
      <c r="F396" s="402"/>
      <c r="G396" s="402"/>
      <c r="H396" s="402"/>
      <c r="I396" s="402"/>
      <c r="J396" s="402"/>
      <c r="K396" s="402"/>
      <c r="L396" s="402"/>
      <c r="M396" s="402"/>
      <c r="N396" s="402"/>
      <c r="O396" s="402"/>
    </row>
    <row r="397" spans="1:15" ht="15.75">
      <c r="A397" s="173"/>
      <c r="B397" s="174"/>
      <c r="C397" s="175"/>
      <c r="D397" s="174"/>
      <c r="E397" s="174"/>
      <c r="F397" s="174"/>
      <c r="G397" s="174"/>
      <c r="H397" s="174"/>
      <c r="I397" s="174"/>
      <c r="J397" s="174"/>
      <c r="K397" s="174"/>
      <c r="L397" s="174"/>
      <c r="M397" s="176"/>
      <c r="N397" s="172"/>
      <c r="O397" s="172"/>
    </row>
    <row r="398" spans="1:15" ht="15.75">
      <c r="A398" s="173"/>
      <c r="B398" s="174"/>
      <c r="C398" s="175"/>
      <c r="D398" s="174"/>
      <c r="E398" s="174"/>
      <c r="F398" s="174"/>
      <c r="G398" s="174"/>
      <c r="H398" s="174"/>
      <c r="I398" s="174"/>
      <c r="J398" s="176">
        <v>2</v>
      </c>
      <c r="K398" s="174"/>
      <c r="L398" s="174"/>
      <c r="M398" s="176"/>
      <c r="N398" s="172"/>
      <c r="O398" s="172"/>
    </row>
    <row r="399" spans="1:15" ht="15.75">
      <c r="A399" s="173"/>
      <c r="B399" s="174"/>
      <c r="C399" s="175"/>
      <c r="D399" s="174"/>
      <c r="E399" s="174"/>
      <c r="F399" s="174"/>
      <c r="G399" s="174"/>
      <c r="H399" s="174"/>
      <c r="I399" s="174"/>
      <c r="J399" s="174"/>
      <c r="K399" s="174"/>
      <c r="L399" s="174"/>
      <c r="M399" s="176"/>
      <c r="N399" s="172"/>
      <c r="O399" s="172"/>
    </row>
    <row r="400" spans="1:15" ht="15.75">
      <c r="A400" s="189"/>
      <c r="B400" s="189" t="s">
        <v>140</v>
      </c>
      <c r="C400" s="189"/>
      <c r="D400" s="189"/>
      <c r="E400" s="189"/>
      <c r="F400" s="189"/>
      <c r="G400" s="189"/>
      <c r="H400" s="189"/>
      <c r="I400" s="189"/>
      <c r="J400" s="189">
        <v>2</v>
      </c>
      <c r="K400" s="189"/>
      <c r="L400" s="189"/>
      <c r="M400" s="189" t="s">
        <v>370</v>
      </c>
      <c r="N400" s="190">
        <v>0</v>
      </c>
      <c r="O400" s="192">
        <f>J400-N400</f>
        <v>2</v>
      </c>
    </row>
    <row r="401" spans="1:15" ht="15.75">
      <c r="A401" s="173"/>
      <c r="B401" s="175"/>
      <c r="C401" s="175"/>
      <c r="D401" s="174"/>
      <c r="E401" s="174"/>
      <c r="F401" s="174"/>
      <c r="G401" s="174"/>
      <c r="H401" s="174"/>
      <c r="I401" s="174"/>
      <c r="J401" s="174"/>
      <c r="K401" s="174"/>
      <c r="L401" s="174"/>
      <c r="M401" s="176"/>
      <c r="N401" s="172"/>
      <c r="O401" s="172"/>
    </row>
    <row r="402" spans="1:15" s="166" customFormat="1" ht="31.5" customHeight="1">
      <c r="A402" s="187" t="s">
        <v>895</v>
      </c>
      <c r="B402" s="402" t="s">
        <v>896</v>
      </c>
      <c r="C402" s="402"/>
      <c r="D402" s="402"/>
      <c r="E402" s="402"/>
      <c r="F402" s="402"/>
      <c r="G402" s="402"/>
      <c r="H402" s="402"/>
      <c r="I402" s="402"/>
      <c r="J402" s="402"/>
      <c r="K402" s="402"/>
      <c r="L402" s="402"/>
      <c r="M402" s="402"/>
      <c r="N402" s="402"/>
      <c r="O402" s="402"/>
    </row>
    <row r="403" spans="1:15" ht="15.75">
      <c r="A403" s="173"/>
      <c r="B403" s="174"/>
      <c r="C403" s="175"/>
      <c r="D403" s="174"/>
      <c r="E403" s="174"/>
      <c r="F403" s="174"/>
      <c r="G403" s="174"/>
      <c r="H403" s="174"/>
      <c r="I403" s="174"/>
      <c r="J403" s="174"/>
      <c r="K403" s="174"/>
      <c r="L403" s="174"/>
      <c r="M403" s="176"/>
      <c r="N403" s="172"/>
      <c r="O403" s="172"/>
    </row>
    <row r="404" spans="1:15" ht="15.75">
      <c r="A404" s="173"/>
      <c r="B404" s="174"/>
      <c r="C404" s="175"/>
      <c r="D404" s="174"/>
      <c r="E404" s="174"/>
      <c r="F404" s="174"/>
      <c r="G404" s="174"/>
      <c r="H404" s="174"/>
      <c r="I404" s="174"/>
      <c r="J404" s="176">
        <v>1</v>
      </c>
      <c r="K404" s="174"/>
      <c r="L404" s="174"/>
      <c r="M404" s="176"/>
      <c r="N404" s="172"/>
      <c r="O404" s="172"/>
    </row>
    <row r="405" spans="1:15" ht="15.75">
      <c r="A405" s="173"/>
      <c r="B405" s="174"/>
      <c r="C405" s="175"/>
      <c r="D405" s="174"/>
      <c r="E405" s="174"/>
      <c r="F405" s="174"/>
      <c r="G405" s="174"/>
      <c r="H405" s="174"/>
      <c r="I405" s="174"/>
      <c r="J405" s="174"/>
      <c r="K405" s="174"/>
      <c r="L405" s="174"/>
      <c r="M405" s="176"/>
      <c r="N405" s="172"/>
      <c r="O405" s="172"/>
    </row>
    <row r="406" spans="1:15" ht="15.75">
      <c r="A406" s="189"/>
      <c r="B406" s="189" t="s">
        <v>140</v>
      </c>
      <c r="C406" s="189"/>
      <c r="D406" s="189"/>
      <c r="E406" s="189"/>
      <c r="F406" s="189"/>
      <c r="G406" s="189"/>
      <c r="H406" s="189"/>
      <c r="I406" s="189"/>
      <c r="J406" s="189">
        <v>1</v>
      </c>
      <c r="K406" s="189"/>
      <c r="L406" s="189"/>
      <c r="M406" s="189" t="s">
        <v>370</v>
      </c>
      <c r="N406" s="190">
        <v>0</v>
      </c>
      <c r="O406" s="192">
        <f>J406-N406</f>
        <v>1</v>
      </c>
    </row>
    <row r="407" spans="1:15" ht="15.75">
      <c r="A407" s="173"/>
      <c r="B407" s="175"/>
      <c r="C407" s="175"/>
      <c r="D407" s="174"/>
      <c r="E407" s="174"/>
      <c r="F407" s="174"/>
      <c r="G407" s="174"/>
      <c r="H407" s="174"/>
      <c r="I407" s="174"/>
      <c r="J407" s="174"/>
      <c r="K407" s="174"/>
      <c r="L407" s="174"/>
      <c r="M407" s="176"/>
      <c r="N407" s="172"/>
      <c r="O407" s="172"/>
    </row>
    <row r="408" spans="1:15" s="166" customFormat="1" ht="31.5" customHeight="1">
      <c r="A408" s="187" t="s">
        <v>897</v>
      </c>
      <c r="B408" s="402" t="s">
        <v>898</v>
      </c>
      <c r="C408" s="402"/>
      <c r="D408" s="402"/>
      <c r="E408" s="402"/>
      <c r="F408" s="402"/>
      <c r="G408" s="402"/>
      <c r="H408" s="402"/>
      <c r="I408" s="402"/>
      <c r="J408" s="402"/>
      <c r="K408" s="402"/>
      <c r="L408" s="402"/>
      <c r="M408" s="402"/>
      <c r="N408" s="402"/>
      <c r="O408" s="402"/>
    </row>
    <row r="409" spans="1:15" ht="15.75">
      <c r="A409" s="173"/>
      <c r="B409" s="174"/>
      <c r="C409" s="175"/>
      <c r="D409" s="174"/>
      <c r="E409" s="174"/>
      <c r="F409" s="174"/>
      <c r="G409" s="174"/>
      <c r="H409" s="174"/>
      <c r="I409" s="174"/>
      <c r="J409" s="174"/>
      <c r="K409" s="174"/>
      <c r="L409" s="174"/>
      <c r="M409" s="176"/>
      <c r="N409" s="172"/>
      <c r="O409" s="172"/>
    </row>
    <row r="410" spans="1:15" ht="15.75">
      <c r="A410" s="173"/>
      <c r="B410" s="174"/>
      <c r="C410" s="175"/>
      <c r="D410" s="174"/>
      <c r="E410" s="174"/>
      <c r="F410" s="174"/>
      <c r="G410" s="174"/>
      <c r="H410" s="174"/>
      <c r="I410" s="174"/>
      <c r="J410" s="176">
        <v>1</v>
      </c>
      <c r="K410" s="174"/>
      <c r="L410" s="174"/>
      <c r="M410" s="176"/>
      <c r="N410" s="172"/>
      <c r="O410" s="172"/>
    </row>
    <row r="411" spans="1:15" ht="15.75">
      <c r="A411" s="173"/>
      <c r="B411" s="174"/>
      <c r="C411" s="175"/>
      <c r="D411" s="174"/>
      <c r="E411" s="174"/>
      <c r="F411" s="174"/>
      <c r="G411" s="174"/>
      <c r="H411" s="174"/>
      <c r="I411" s="174"/>
      <c r="J411" s="174"/>
      <c r="K411" s="174"/>
      <c r="L411" s="174"/>
      <c r="M411" s="176"/>
      <c r="N411" s="172"/>
      <c r="O411" s="172"/>
    </row>
    <row r="412" spans="1:15" ht="15.75">
      <c r="A412" s="189"/>
      <c r="B412" s="189" t="s">
        <v>140</v>
      </c>
      <c r="C412" s="189"/>
      <c r="D412" s="189"/>
      <c r="E412" s="189"/>
      <c r="F412" s="189"/>
      <c r="G412" s="189"/>
      <c r="H412" s="189"/>
      <c r="I412" s="189"/>
      <c r="J412" s="189">
        <v>1</v>
      </c>
      <c r="K412" s="189"/>
      <c r="L412" s="189"/>
      <c r="M412" s="189" t="s">
        <v>370</v>
      </c>
      <c r="N412" s="190">
        <v>0</v>
      </c>
      <c r="O412" s="192">
        <f>J412-N412</f>
        <v>1</v>
      </c>
    </row>
    <row r="413" spans="1:15" ht="15.75">
      <c r="A413" s="173"/>
      <c r="B413" s="175"/>
      <c r="C413" s="175"/>
      <c r="D413" s="174"/>
      <c r="E413" s="174"/>
      <c r="F413" s="174"/>
      <c r="G413" s="174"/>
      <c r="H413" s="174"/>
      <c r="I413" s="174"/>
      <c r="J413" s="174"/>
      <c r="K413" s="174"/>
      <c r="L413" s="174"/>
      <c r="M413" s="176"/>
      <c r="N413" s="172"/>
      <c r="O413" s="172"/>
    </row>
    <row r="414" spans="1:15" s="166" customFormat="1" ht="15.75">
      <c r="A414" s="187">
        <v>4.8</v>
      </c>
      <c r="B414" s="197" t="s">
        <v>564</v>
      </c>
      <c r="C414" s="187"/>
      <c r="D414" s="187"/>
      <c r="E414" s="187"/>
      <c r="F414" s="187"/>
      <c r="G414" s="187"/>
      <c r="H414" s="187"/>
      <c r="I414" s="407"/>
      <c r="J414" s="407"/>
      <c r="K414" s="407"/>
      <c r="L414" s="407"/>
      <c r="M414" s="407"/>
      <c r="N414" s="407"/>
      <c r="O414" s="407"/>
    </row>
    <row r="415" spans="1:15" s="166" customFormat="1" ht="31.5" customHeight="1">
      <c r="A415" s="187" t="s">
        <v>899</v>
      </c>
      <c r="B415" s="402" t="s">
        <v>900</v>
      </c>
      <c r="C415" s="402"/>
      <c r="D415" s="402"/>
      <c r="E415" s="402"/>
      <c r="F415" s="402"/>
      <c r="G415" s="402"/>
      <c r="H415" s="402"/>
      <c r="I415" s="402"/>
      <c r="J415" s="402"/>
      <c r="K415" s="402"/>
      <c r="L415" s="402"/>
      <c r="M415" s="402"/>
      <c r="N415" s="402"/>
      <c r="O415" s="402"/>
    </row>
    <row r="416" spans="1:15" ht="15.75">
      <c r="A416" s="173"/>
      <c r="B416" s="174"/>
      <c r="C416" s="175"/>
      <c r="D416" s="174"/>
      <c r="E416" s="174"/>
      <c r="F416" s="174"/>
      <c r="G416" s="174"/>
      <c r="H416" s="174"/>
      <c r="I416" s="174"/>
      <c r="J416" s="174"/>
      <c r="K416" s="174"/>
      <c r="L416" s="174"/>
      <c r="M416" s="176"/>
      <c r="N416" s="172"/>
      <c r="O416" s="172"/>
    </row>
    <row r="417" spans="1:15" ht="15.75">
      <c r="A417" s="173"/>
      <c r="B417" s="174"/>
      <c r="C417" s="175"/>
      <c r="D417" s="174"/>
      <c r="E417" s="174"/>
      <c r="F417" s="174"/>
      <c r="G417" s="174"/>
      <c r="H417" s="174"/>
      <c r="I417" s="174"/>
      <c r="J417" s="176">
        <v>1</v>
      </c>
      <c r="K417" s="174"/>
      <c r="L417" s="174"/>
      <c r="M417" s="176"/>
      <c r="N417" s="172"/>
      <c r="O417" s="172"/>
    </row>
    <row r="418" spans="1:15" ht="15.75">
      <c r="A418" s="173"/>
      <c r="B418" s="174"/>
      <c r="C418" s="175"/>
      <c r="D418" s="174"/>
      <c r="E418" s="174"/>
      <c r="F418" s="174"/>
      <c r="G418" s="174"/>
      <c r="H418" s="174"/>
      <c r="I418" s="174"/>
      <c r="J418" s="174"/>
      <c r="K418" s="174"/>
      <c r="L418" s="174"/>
      <c r="M418" s="176"/>
      <c r="N418" s="172"/>
      <c r="O418" s="172"/>
    </row>
    <row r="419" spans="1:15" ht="15.75">
      <c r="A419" s="189"/>
      <c r="B419" s="189" t="s">
        <v>140</v>
      </c>
      <c r="C419" s="189"/>
      <c r="D419" s="189"/>
      <c r="E419" s="189"/>
      <c r="F419" s="189"/>
      <c r="G419" s="189"/>
      <c r="H419" s="189"/>
      <c r="I419" s="189"/>
      <c r="J419" s="189">
        <v>1</v>
      </c>
      <c r="K419" s="189"/>
      <c r="L419" s="189"/>
      <c r="M419" s="189" t="s">
        <v>370</v>
      </c>
      <c r="N419" s="190">
        <v>0</v>
      </c>
      <c r="O419" s="192">
        <f>J419-N419</f>
        <v>1</v>
      </c>
    </row>
    <row r="420" spans="1:15" ht="15.75">
      <c r="A420" s="173"/>
      <c r="B420" s="175"/>
      <c r="C420" s="175"/>
      <c r="D420" s="174"/>
      <c r="E420" s="174"/>
      <c r="F420" s="174"/>
      <c r="G420" s="174"/>
      <c r="H420" s="174"/>
      <c r="I420" s="174"/>
      <c r="J420" s="174"/>
      <c r="K420" s="174"/>
      <c r="L420" s="174"/>
      <c r="M420" s="176"/>
      <c r="N420" s="172"/>
      <c r="O420" s="172"/>
    </row>
    <row r="421" spans="1:15" s="166" customFormat="1" ht="16.5" customHeight="1">
      <c r="A421" s="187" t="s">
        <v>901</v>
      </c>
      <c r="B421" s="402" t="s">
        <v>570</v>
      </c>
      <c r="C421" s="402"/>
      <c r="D421" s="402"/>
      <c r="E421" s="402"/>
      <c r="F421" s="402"/>
      <c r="G421" s="402"/>
      <c r="H421" s="402"/>
      <c r="I421" s="402"/>
      <c r="J421" s="402"/>
      <c r="K421" s="402"/>
      <c r="L421" s="402"/>
      <c r="M421" s="402"/>
      <c r="N421" s="402"/>
      <c r="O421" s="402"/>
    </row>
    <row r="422" spans="1:15" ht="15.75">
      <c r="A422" s="173"/>
      <c r="B422" s="174"/>
      <c r="C422" s="175"/>
      <c r="D422" s="174"/>
      <c r="E422" s="174"/>
      <c r="F422" s="174"/>
      <c r="G422" s="174"/>
      <c r="H422" s="174"/>
      <c r="I422" s="174"/>
      <c r="J422" s="174"/>
      <c r="K422" s="174"/>
      <c r="L422" s="174"/>
      <c r="M422" s="176"/>
      <c r="N422" s="172"/>
      <c r="O422" s="172"/>
    </row>
    <row r="423" spans="1:15" ht="15.75">
      <c r="A423" s="173"/>
      <c r="B423" s="174"/>
      <c r="C423" s="175"/>
      <c r="D423" s="174"/>
      <c r="E423" s="174"/>
      <c r="F423" s="174"/>
      <c r="G423" s="174"/>
      <c r="H423" s="174"/>
      <c r="I423" s="174"/>
      <c r="J423" s="176">
        <v>1</v>
      </c>
      <c r="K423" s="174"/>
      <c r="L423" s="174"/>
      <c r="M423" s="176"/>
      <c r="N423" s="172"/>
      <c r="O423" s="172"/>
    </row>
    <row r="424" spans="1:15" ht="15.75">
      <c r="A424" s="173"/>
      <c r="B424" s="174"/>
      <c r="C424" s="175"/>
      <c r="D424" s="174"/>
      <c r="E424" s="174"/>
      <c r="F424" s="174"/>
      <c r="G424" s="174"/>
      <c r="H424" s="174"/>
      <c r="I424" s="174"/>
      <c r="J424" s="174"/>
      <c r="K424" s="174"/>
      <c r="L424" s="174"/>
      <c r="M424" s="176"/>
      <c r="N424" s="172"/>
      <c r="O424" s="172"/>
    </row>
    <row r="425" spans="1:15" ht="15.75">
      <c r="A425" s="189"/>
      <c r="B425" s="189" t="s">
        <v>140</v>
      </c>
      <c r="C425" s="189"/>
      <c r="D425" s="189"/>
      <c r="E425" s="189"/>
      <c r="F425" s="189"/>
      <c r="G425" s="189"/>
      <c r="H425" s="189"/>
      <c r="I425" s="189"/>
      <c r="J425" s="189">
        <v>1</v>
      </c>
      <c r="K425" s="189"/>
      <c r="L425" s="189"/>
      <c r="M425" s="189" t="s">
        <v>370</v>
      </c>
      <c r="N425" s="190">
        <v>0</v>
      </c>
      <c r="O425" s="192">
        <f>J425-N425</f>
        <v>1</v>
      </c>
    </row>
    <row r="426" spans="1:15" ht="15.75">
      <c r="A426" s="173"/>
      <c r="B426" s="175"/>
      <c r="C426" s="175"/>
      <c r="D426" s="174"/>
      <c r="E426" s="174"/>
      <c r="F426" s="174"/>
      <c r="G426" s="174"/>
      <c r="H426" s="174"/>
      <c r="I426" s="174"/>
      <c r="J426" s="174"/>
      <c r="K426" s="174"/>
      <c r="L426" s="174"/>
      <c r="M426" s="176"/>
      <c r="N426" s="172"/>
      <c r="O426" s="172"/>
    </row>
    <row r="427" spans="1:15" s="166" customFormat="1" ht="16.5" customHeight="1">
      <c r="A427" s="187" t="s">
        <v>902</v>
      </c>
      <c r="B427" s="402" t="s">
        <v>903</v>
      </c>
      <c r="C427" s="402"/>
      <c r="D427" s="402"/>
      <c r="E427" s="402"/>
      <c r="F427" s="402"/>
      <c r="G427" s="402"/>
      <c r="H427" s="402"/>
      <c r="I427" s="402"/>
      <c r="J427" s="402"/>
      <c r="K427" s="402"/>
      <c r="L427" s="402"/>
      <c r="M427" s="402"/>
      <c r="N427" s="402"/>
      <c r="O427" s="402"/>
    </row>
    <row r="428" spans="1:15" ht="15.75">
      <c r="A428" s="173"/>
      <c r="B428" s="174"/>
      <c r="C428" s="175"/>
      <c r="D428" s="174"/>
      <c r="E428" s="174"/>
      <c r="F428" s="174"/>
      <c r="G428" s="174"/>
      <c r="H428" s="174"/>
      <c r="I428" s="174"/>
      <c r="J428" s="174"/>
      <c r="K428" s="174"/>
      <c r="L428" s="174"/>
      <c r="M428" s="176"/>
      <c r="N428" s="172"/>
      <c r="O428" s="172"/>
    </row>
    <row r="429" spans="1:15" ht="15.75">
      <c r="A429" s="173"/>
      <c r="B429" s="174"/>
      <c r="C429" s="175"/>
      <c r="D429" s="174"/>
      <c r="E429" s="174"/>
      <c r="F429" s="174"/>
      <c r="G429" s="174"/>
      <c r="H429" s="174"/>
      <c r="I429" s="174"/>
      <c r="J429" s="176">
        <v>1</v>
      </c>
      <c r="K429" s="174"/>
      <c r="L429" s="174"/>
      <c r="M429" s="176"/>
      <c r="N429" s="172"/>
      <c r="O429" s="172"/>
    </row>
    <row r="430" spans="1:15" ht="15.75">
      <c r="A430" s="173"/>
      <c r="B430" s="174"/>
      <c r="C430" s="175"/>
      <c r="D430" s="174"/>
      <c r="E430" s="174"/>
      <c r="F430" s="174"/>
      <c r="G430" s="174"/>
      <c r="H430" s="174"/>
      <c r="I430" s="174"/>
      <c r="J430" s="174"/>
      <c r="K430" s="174"/>
      <c r="L430" s="174"/>
      <c r="M430" s="176"/>
      <c r="N430" s="172"/>
      <c r="O430" s="172"/>
    </row>
    <row r="431" spans="1:15" ht="15.75">
      <c r="A431" s="189"/>
      <c r="B431" s="189" t="s">
        <v>140</v>
      </c>
      <c r="C431" s="189"/>
      <c r="D431" s="189"/>
      <c r="E431" s="189"/>
      <c r="F431" s="189"/>
      <c r="G431" s="189"/>
      <c r="H431" s="189"/>
      <c r="I431" s="189"/>
      <c r="J431" s="189">
        <v>1</v>
      </c>
      <c r="K431" s="189"/>
      <c r="L431" s="189"/>
      <c r="M431" s="189" t="s">
        <v>370</v>
      </c>
      <c r="N431" s="190">
        <v>0</v>
      </c>
      <c r="O431" s="192">
        <f>J431-N431</f>
        <v>1</v>
      </c>
    </row>
    <row r="432" spans="1:15" ht="15.75">
      <c r="A432" s="173"/>
      <c r="B432" s="175"/>
      <c r="C432" s="175"/>
      <c r="D432" s="174"/>
      <c r="E432" s="174"/>
      <c r="F432" s="174"/>
      <c r="G432" s="174"/>
      <c r="H432" s="174"/>
      <c r="I432" s="174"/>
      <c r="J432" s="174"/>
      <c r="K432" s="174"/>
      <c r="L432" s="174"/>
      <c r="M432" s="176"/>
      <c r="N432" s="172"/>
      <c r="O432" s="172"/>
    </row>
    <row r="433" spans="1:15" s="166" customFormat="1" ht="16.5" customHeight="1">
      <c r="A433" s="187" t="s">
        <v>904</v>
      </c>
      <c r="B433" s="402" t="s">
        <v>575</v>
      </c>
      <c r="C433" s="402"/>
      <c r="D433" s="402"/>
      <c r="E433" s="402"/>
      <c r="F433" s="402"/>
      <c r="G433" s="402"/>
      <c r="H433" s="402"/>
      <c r="I433" s="402"/>
      <c r="J433" s="402"/>
      <c r="K433" s="402"/>
      <c r="L433" s="402"/>
      <c r="M433" s="402"/>
      <c r="N433" s="402"/>
      <c r="O433" s="402"/>
    </row>
    <row r="434" spans="1:15" ht="15.75">
      <c r="A434" s="173"/>
      <c r="B434" s="174"/>
      <c r="C434" s="175"/>
      <c r="D434" s="174"/>
      <c r="E434" s="174"/>
      <c r="F434" s="174"/>
      <c r="G434" s="174"/>
      <c r="H434" s="174"/>
      <c r="I434" s="174"/>
      <c r="J434" s="174"/>
      <c r="K434" s="174"/>
      <c r="L434" s="174"/>
      <c r="M434" s="176"/>
      <c r="N434" s="172"/>
      <c r="O434" s="172"/>
    </row>
    <row r="435" spans="1:15" ht="15.75">
      <c r="A435" s="173"/>
      <c r="B435" s="174"/>
      <c r="C435" s="175"/>
      <c r="D435" s="174"/>
      <c r="E435" s="174"/>
      <c r="F435" s="174"/>
      <c r="G435" s="174"/>
      <c r="H435" s="174"/>
      <c r="I435" s="174"/>
      <c r="J435" s="176">
        <v>4</v>
      </c>
      <c r="K435" s="174"/>
      <c r="L435" s="174"/>
      <c r="M435" s="176"/>
      <c r="N435" s="172"/>
      <c r="O435" s="172"/>
    </row>
    <row r="436" spans="1:15" ht="15.75">
      <c r="A436" s="173"/>
      <c r="B436" s="174"/>
      <c r="C436" s="175"/>
      <c r="D436" s="174"/>
      <c r="E436" s="174"/>
      <c r="F436" s="174"/>
      <c r="G436" s="174"/>
      <c r="H436" s="174"/>
      <c r="I436" s="174"/>
      <c r="J436" s="174"/>
      <c r="K436" s="174"/>
      <c r="L436" s="174"/>
      <c r="M436" s="176"/>
      <c r="N436" s="172"/>
      <c r="O436" s="172"/>
    </row>
    <row r="437" spans="1:15" ht="15.75">
      <c r="A437" s="189"/>
      <c r="B437" s="189" t="s">
        <v>140</v>
      </c>
      <c r="C437" s="189"/>
      <c r="D437" s="189"/>
      <c r="E437" s="189"/>
      <c r="F437" s="189"/>
      <c r="G437" s="189"/>
      <c r="H437" s="189"/>
      <c r="I437" s="189"/>
      <c r="J437" s="189">
        <v>4</v>
      </c>
      <c r="K437" s="189"/>
      <c r="L437" s="189"/>
      <c r="M437" s="189" t="s">
        <v>370</v>
      </c>
      <c r="N437" s="190">
        <v>0</v>
      </c>
      <c r="O437" s="192">
        <f>J437-N437</f>
        <v>4</v>
      </c>
    </row>
    <row r="438" spans="1:15" ht="15.75">
      <c r="A438" s="173"/>
      <c r="B438" s="175"/>
      <c r="C438" s="175"/>
      <c r="D438" s="174"/>
      <c r="E438" s="174"/>
      <c r="F438" s="174"/>
      <c r="G438" s="174"/>
      <c r="H438" s="174"/>
      <c r="I438" s="174"/>
      <c r="J438" s="174"/>
      <c r="K438" s="174"/>
      <c r="L438" s="174"/>
      <c r="M438" s="176"/>
      <c r="N438" s="172"/>
      <c r="O438" s="172"/>
    </row>
    <row r="439" spans="1:15" s="166" customFormat="1" ht="16.5" customHeight="1">
      <c r="A439" s="187" t="s">
        <v>905</v>
      </c>
      <c r="B439" s="402" t="s">
        <v>906</v>
      </c>
      <c r="C439" s="402"/>
      <c r="D439" s="402"/>
      <c r="E439" s="402"/>
      <c r="F439" s="402"/>
      <c r="G439" s="402"/>
      <c r="H439" s="402"/>
      <c r="I439" s="402"/>
      <c r="J439" s="402"/>
      <c r="K439" s="402"/>
      <c r="L439" s="402"/>
      <c r="M439" s="402"/>
      <c r="N439" s="402"/>
      <c r="O439" s="402"/>
    </row>
    <row r="440" spans="1:15" ht="15.75">
      <c r="A440" s="173"/>
      <c r="B440" s="174"/>
      <c r="C440" s="175"/>
      <c r="D440" s="174"/>
      <c r="E440" s="174"/>
      <c r="F440" s="174"/>
      <c r="G440" s="174"/>
      <c r="H440" s="174"/>
      <c r="I440" s="174"/>
      <c r="J440" s="174"/>
      <c r="K440" s="174"/>
      <c r="L440" s="174"/>
      <c r="M440" s="176"/>
      <c r="N440" s="172"/>
      <c r="O440" s="172"/>
    </row>
    <row r="441" spans="1:15" ht="15.75">
      <c r="A441" s="173"/>
      <c r="B441" s="174"/>
      <c r="C441" s="175"/>
      <c r="D441" s="174"/>
      <c r="E441" s="174"/>
      <c r="F441" s="174"/>
      <c r="G441" s="174"/>
      <c r="H441" s="174"/>
      <c r="I441" s="174"/>
      <c r="J441" s="176">
        <v>4</v>
      </c>
      <c r="K441" s="174"/>
      <c r="L441" s="174"/>
      <c r="M441" s="176"/>
      <c r="N441" s="172"/>
      <c r="O441" s="172"/>
    </row>
    <row r="442" spans="1:15" ht="15.75">
      <c r="A442" s="173"/>
      <c r="B442" s="174"/>
      <c r="C442" s="175"/>
      <c r="D442" s="174"/>
      <c r="E442" s="174"/>
      <c r="F442" s="174"/>
      <c r="G442" s="174"/>
      <c r="H442" s="174"/>
      <c r="I442" s="174"/>
      <c r="J442" s="174"/>
      <c r="K442" s="174"/>
      <c r="L442" s="174"/>
      <c r="M442" s="176"/>
      <c r="N442" s="172"/>
      <c r="O442" s="172"/>
    </row>
    <row r="443" spans="1:15" ht="15.75">
      <c r="A443" s="189"/>
      <c r="B443" s="189" t="s">
        <v>140</v>
      </c>
      <c r="C443" s="189"/>
      <c r="D443" s="189"/>
      <c r="E443" s="189"/>
      <c r="F443" s="189"/>
      <c r="G443" s="189"/>
      <c r="H443" s="189"/>
      <c r="I443" s="189"/>
      <c r="J443" s="189">
        <v>4</v>
      </c>
      <c r="K443" s="189"/>
      <c r="L443" s="189"/>
      <c r="M443" s="189" t="s">
        <v>370</v>
      </c>
      <c r="N443" s="190">
        <v>0</v>
      </c>
      <c r="O443" s="192">
        <f>J443-N443</f>
        <v>4</v>
      </c>
    </row>
    <row r="444" spans="1:15" ht="15.75">
      <c r="A444" s="173"/>
      <c r="B444" s="175"/>
      <c r="C444" s="175"/>
      <c r="D444" s="174"/>
      <c r="E444" s="174"/>
      <c r="F444" s="174"/>
      <c r="G444" s="174"/>
      <c r="H444" s="174"/>
      <c r="I444" s="174"/>
      <c r="J444" s="174"/>
      <c r="K444" s="174"/>
      <c r="L444" s="174"/>
      <c r="M444" s="176"/>
      <c r="N444" s="172"/>
      <c r="O444" s="172"/>
    </row>
    <row r="445" spans="1:15" s="166" customFormat="1" ht="16.5" customHeight="1">
      <c r="A445" s="187" t="s">
        <v>907</v>
      </c>
      <c r="B445" s="402" t="s">
        <v>908</v>
      </c>
      <c r="C445" s="402"/>
      <c r="D445" s="402"/>
      <c r="E445" s="402"/>
      <c r="F445" s="402"/>
      <c r="G445" s="402"/>
      <c r="H445" s="402"/>
      <c r="I445" s="402"/>
      <c r="J445" s="402"/>
      <c r="K445" s="402"/>
      <c r="L445" s="402"/>
      <c r="M445" s="402"/>
      <c r="N445" s="402"/>
      <c r="O445" s="402"/>
    </row>
    <row r="446" spans="1:15" ht="15.75">
      <c r="A446" s="173"/>
      <c r="B446" s="174"/>
      <c r="C446" s="175"/>
      <c r="D446" s="174"/>
      <c r="E446" s="174"/>
      <c r="F446" s="174"/>
      <c r="G446" s="174"/>
      <c r="H446" s="174"/>
      <c r="I446" s="174"/>
      <c r="J446" s="174"/>
      <c r="K446" s="174"/>
      <c r="L446" s="174"/>
      <c r="M446" s="176"/>
      <c r="N446" s="172"/>
      <c r="O446" s="172"/>
    </row>
    <row r="447" spans="1:15" ht="15.75">
      <c r="A447" s="173"/>
      <c r="B447" s="174"/>
      <c r="C447" s="175"/>
      <c r="D447" s="174"/>
      <c r="E447" s="174"/>
      <c r="F447" s="174"/>
      <c r="G447" s="174"/>
      <c r="H447" s="174"/>
      <c r="I447" s="174"/>
      <c r="J447" s="176">
        <v>2</v>
      </c>
      <c r="K447" s="174"/>
      <c r="L447" s="174"/>
      <c r="M447" s="176"/>
      <c r="N447" s="172"/>
      <c r="O447" s="172"/>
    </row>
    <row r="448" spans="1:15" ht="15.75">
      <c r="A448" s="173"/>
      <c r="B448" s="174"/>
      <c r="C448" s="175"/>
      <c r="D448" s="174"/>
      <c r="E448" s="174"/>
      <c r="F448" s="174"/>
      <c r="G448" s="174"/>
      <c r="H448" s="174"/>
      <c r="I448" s="174"/>
      <c r="J448" s="174"/>
      <c r="K448" s="174"/>
      <c r="L448" s="174"/>
      <c r="M448" s="176"/>
      <c r="N448" s="172"/>
      <c r="O448" s="172"/>
    </row>
    <row r="449" spans="1:15" ht="15.75">
      <c r="A449" s="189"/>
      <c r="B449" s="189" t="s">
        <v>140</v>
      </c>
      <c r="C449" s="189"/>
      <c r="D449" s="189"/>
      <c r="E449" s="189"/>
      <c r="F449" s="189"/>
      <c r="G449" s="189"/>
      <c r="H449" s="189"/>
      <c r="I449" s="189"/>
      <c r="J449" s="189">
        <v>2</v>
      </c>
      <c r="K449" s="189"/>
      <c r="L449" s="189"/>
      <c r="M449" s="189" t="s">
        <v>370</v>
      </c>
      <c r="N449" s="190">
        <v>0</v>
      </c>
      <c r="O449" s="192">
        <f>J449-N449</f>
        <v>2</v>
      </c>
    </row>
    <row r="450" spans="1:15" ht="15.75">
      <c r="A450" s="173"/>
      <c r="B450" s="175"/>
      <c r="C450" s="175"/>
      <c r="D450" s="174"/>
      <c r="E450" s="174"/>
      <c r="F450" s="174"/>
      <c r="G450" s="174"/>
      <c r="H450" s="174"/>
      <c r="I450" s="174"/>
      <c r="J450" s="174"/>
      <c r="K450" s="174"/>
      <c r="L450" s="174"/>
      <c r="M450" s="176"/>
      <c r="N450" s="172"/>
      <c r="O450" s="172"/>
    </row>
    <row r="451" spans="1:15" s="166" customFormat="1" ht="31.5" customHeight="1">
      <c r="A451" s="187" t="s">
        <v>909</v>
      </c>
      <c r="B451" s="402" t="s">
        <v>910</v>
      </c>
      <c r="C451" s="402"/>
      <c r="D451" s="402"/>
      <c r="E451" s="402"/>
      <c r="F451" s="402"/>
      <c r="G451" s="402"/>
      <c r="H451" s="402"/>
      <c r="I451" s="402"/>
      <c r="J451" s="402"/>
      <c r="K451" s="402"/>
      <c r="L451" s="402"/>
      <c r="M451" s="402"/>
      <c r="N451" s="402"/>
      <c r="O451" s="402"/>
    </row>
    <row r="452" spans="1:15" ht="15.75">
      <c r="A452" s="173"/>
      <c r="B452" s="174"/>
      <c r="C452" s="175"/>
      <c r="D452" s="174"/>
      <c r="E452" s="174"/>
      <c r="F452" s="174"/>
      <c r="G452" s="174"/>
      <c r="H452" s="174"/>
      <c r="I452" s="174"/>
      <c r="J452" s="174"/>
      <c r="K452" s="174"/>
      <c r="L452" s="174"/>
      <c r="M452" s="176"/>
      <c r="N452" s="172"/>
      <c r="O452" s="172"/>
    </row>
    <row r="453" spans="1:15" ht="15.75">
      <c r="A453" s="173"/>
      <c r="B453" s="174"/>
      <c r="C453" s="175"/>
      <c r="D453" s="174"/>
      <c r="E453" s="174"/>
      <c r="F453" s="174"/>
      <c r="G453" s="174"/>
      <c r="H453" s="174"/>
      <c r="I453" s="174"/>
      <c r="J453" s="176">
        <v>2</v>
      </c>
      <c r="K453" s="174"/>
      <c r="L453" s="174"/>
      <c r="M453" s="176"/>
      <c r="N453" s="172"/>
      <c r="O453" s="172"/>
    </row>
    <row r="454" spans="1:15" ht="15.75">
      <c r="A454" s="173"/>
      <c r="B454" s="174"/>
      <c r="C454" s="175"/>
      <c r="D454" s="174"/>
      <c r="E454" s="174"/>
      <c r="F454" s="174"/>
      <c r="G454" s="174"/>
      <c r="H454" s="174"/>
      <c r="I454" s="174"/>
      <c r="J454" s="174"/>
      <c r="K454" s="174"/>
      <c r="L454" s="174"/>
      <c r="M454" s="176"/>
      <c r="N454" s="172"/>
      <c r="O454" s="172"/>
    </row>
    <row r="455" spans="1:15" ht="15.75">
      <c r="A455" s="189"/>
      <c r="B455" s="189" t="s">
        <v>140</v>
      </c>
      <c r="C455" s="189"/>
      <c r="D455" s="189"/>
      <c r="E455" s="189"/>
      <c r="F455" s="189"/>
      <c r="G455" s="189"/>
      <c r="H455" s="189"/>
      <c r="I455" s="189"/>
      <c r="J455" s="189">
        <v>2</v>
      </c>
      <c r="K455" s="189"/>
      <c r="L455" s="189"/>
      <c r="M455" s="189">
        <v>0</v>
      </c>
      <c r="N455" s="190">
        <v>0</v>
      </c>
      <c r="O455" s="192">
        <f>J455-N455</f>
        <v>2</v>
      </c>
    </row>
    <row r="456" spans="1:15" ht="15.75">
      <c r="A456" s="173"/>
      <c r="B456" s="175"/>
      <c r="C456" s="175"/>
      <c r="D456" s="174"/>
      <c r="E456" s="174"/>
      <c r="F456" s="174"/>
      <c r="G456" s="174"/>
      <c r="H456" s="174"/>
      <c r="I456" s="174"/>
      <c r="J456" s="174"/>
      <c r="K456" s="174"/>
      <c r="L456" s="174"/>
      <c r="M456" s="176"/>
      <c r="N456" s="172"/>
      <c r="O456" s="172"/>
    </row>
    <row r="457" spans="1:15" s="166" customFormat="1" ht="31.5" customHeight="1">
      <c r="A457" s="187" t="s">
        <v>911</v>
      </c>
      <c r="B457" s="402" t="s">
        <v>912</v>
      </c>
      <c r="C457" s="402"/>
      <c r="D457" s="402"/>
      <c r="E457" s="402"/>
      <c r="F457" s="402"/>
      <c r="G457" s="402"/>
      <c r="H457" s="402"/>
      <c r="I457" s="402"/>
      <c r="J457" s="402"/>
      <c r="K457" s="402"/>
      <c r="L457" s="402"/>
      <c r="M457" s="402"/>
      <c r="N457" s="402"/>
      <c r="O457" s="402"/>
    </row>
    <row r="458" spans="1:15" ht="15.75">
      <c r="A458" s="173"/>
      <c r="B458" s="174"/>
      <c r="C458" s="175"/>
      <c r="D458" s="174"/>
      <c r="E458" s="174"/>
      <c r="F458" s="174"/>
      <c r="G458" s="174"/>
      <c r="H458" s="174"/>
      <c r="I458" s="174"/>
      <c r="J458" s="174"/>
      <c r="K458" s="174"/>
      <c r="L458" s="174"/>
      <c r="M458" s="176"/>
      <c r="N458" s="172"/>
      <c r="O458" s="172"/>
    </row>
    <row r="459" spans="1:15" ht="15.75">
      <c r="A459" s="173"/>
      <c r="B459" s="174"/>
      <c r="C459" s="175"/>
      <c r="D459" s="174"/>
      <c r="E459" s="174"/>
      <c r="F459" s="174"/>
      <c r="G459" s="174"/>
      <c r="H459" s="174"/>
      <c r="I459" s="174"/>
      <c r="J459" s="176">
        <v>8</v>
      </c>
      <c r="K459" s="174"/>
      <c r="L459" s="174"/>
      <c r="M459" s="176"/>
      <c r="N459" s="172"/>
      <c r="O459" s="172"/>
    </row>
    <row r="460" spans="1:15" ht="15.75">
      <c r="A460" s="173"/>
      <c r="B460" s="174"/>
      <c r="C460" s="175"/>
      <c r="D460" s="174"/>
      <c r="E460" s="174"/>
      <c r="F460" s="174"/>
      <c r="G460" s="174"/>
      <c r="H460" s="174"/>
      <c r="I460" s="174"/>
      <c r="J460" s="174"/>
      <c r="K460" s="174"/>
      <c r="L460" s="174"/>
      <c r="M460" s="176"/>
      <c r="N460" s="172"/>
      <c r="O460" s="172"/>
    </row>
    <row r="461" spans="1:15" ht="15.75">
      <c r="A461" s="189"/>
      <c r="B461" s="189" t="s">
        <v>140</v>
      </c>
      <c r="C461" s="189"/>
      <c r="D461" s="189"/>
      <c r="E461" s="189"/>
      <c r="F461" s="189"/>
      <c r="G461" s="189"/>
      <c r="H461" s="189"/>
      <c r="I461" s="189"/>
      <c r="J461" s="189">
        <v>8</v>
      </c>
      <c r="K461" s="189"/>
      <c r="L461" s="189"/>
      <c r="M461" s="189" t="s">
        <v>370</v>
      </c>
      <c r="N461" s="190">
        <v>0</v>
      </c>
      <c r="O461" s="192">
        <f>J461-N461</f>
        <v>8</v>
      </c>
    </row>
    <row r="462" spans="1:15" ht="15.75">
      <c r="A462" s="173"/>
      <c r="B462" s="175"/>
      <c r="C462" s="175"/>
      <c r="D462" s="174"/>
      <c r="E462" s="174"/>
      <c r="F462" s="174"/>
      <c r="G462" s="174"/>
      <c r="H462" s="174"/>
      <c r="I462" s="174"/>
      <c r="J462" s="174"/>
      <c r="K462" s="174"/>
      <c r="L462" s="174"/>
      <c r="M462" s="176"/>
      <c r="N462" s="172"/>
      <c r="O462" s="172"/>
    </row>
    <row r="463" spans="1:15" s="166" customFormat="1" ht="31.5" customHeight="1">
      <c r="A463" s="187" t="s">
        <v>913</v>
      </c>
      <c r="B463" s="402" t="s">
        <v>914</v>
      </c>
      <c r="C463" s="402"/>
      <c r="D463" s="402"/>
      <c r="E463" s="402"/>
      <c r="F463" s="402"/>
      <c r="G463" s="402"/>
      <c r="H463" s="402"/>
      <c r="I463" s="402"/>
      <c r="J463" s="402"/>
      <c r="K463" s="402"/>
      <c r="L463" s="402"/>
      <c r="M463" s="402"/>
      <c r="N463" s="402"/>
      <c r="O463" s="402"/>
    </row>
    <row r="464" spans="1:15" ht="15.75">
      <c r="A464" s="173"/>
      <c r="B464" s="174"/>
      <c r="C464" s="175"/>
      <c r="D464" s="174"/>
      <c r="E464" s="174"/>
      <c r="F464" s="174"/>
      <c r="G464" s="174"/>
      <c r="H464" s="174"/>
      <c r="I464" s="174"/>
      <c r="J464" s="174"/>
      <c r="K464" s="174"/>
      <c r="L464" s="174"/>
      <c r="M464" s="176"/>
      <c r="N464" s="172"/>
      <c r="O464" s="172"/>
    </row>
    <row r="465" spans="1:15" ht="15.75">
      <c r="A465" s="173"/>
      <c r="B465" s="174"/>
      <c r="C465" s="175"/>
      <c r="D465" s="174"/>
      <c r="E465" s="174"/>
      <c r="F465" s="174"/>
      <c r="G465" s="174"/>
      <c r="H465" s="174"/>
      <c r="I465" s="174"/>
      <c r="J465" s="176">
        <v>2</v>
      </c>
      <c r="K465" s="174"/>
      <c r="L465" s="174"/>
      <c r="M465" s="176"/>
      <c r="N465" s="172"/>
      <c r="O465" s="172"/>
    </row>
    <row r="466" spans="1:15" ht="15.75">
      <c r="A466" s="173"/>
      <c r="B466" s="174"/>
      <c r="C466" s="175"/>
      <c r="D466" s="174"/>
      <c r="E466" s="174"/>
      <c r="F466" s="174"/>
      <c r="G466" s="174"/>
      <c r="H466" s="174"/>
      <c r="I466" s="174"/>
      <c r="J466" s="174"/>
      <c r="K466" s="174"/>
      <c r="L466" s="174"/>
      <c r="M466" s="176"/>
      <c r="N466" s="172"/>
      <c r="O466" s="172"/>
    </row>
    <row r="467" spans="1:15" ht="15.75">
      <c r="A467" s="189"/>
      <c r="B467" s="189" t="s">
        <v>140</v>
      </c>
      <c r="C467" s="189"/>
      <c r="D467" s="189"/>
      <c r="E467" s="189"/>
      <c r="F467" s="189"/>
      <c r="G467" s="189"/>
      <c r="H467" s="189"/>
      <c r="I467" s="189"/>
      <c r="J467" s="189">
        <v>2</v>
      </c>
      <c r="K467" s="189"/>
      <c r="L467" s="189"/>
      <c r="M467" s="189" t="s">
        <v>370</v>
      </c>
      <c r="N467" s="190">
        <v>0</v>
      </c>
      <c r="O467" s="192">
        <f>J467-N467</f>
        <v>2</v>
      </c>
    </row>
    <row r="468" spans="1:15" ht="15.75">
      <c r="A468" s="173"/>
      <c r="B468" s="175"/>
      <c r="C468" s="175"/>
      <c r="D468" s="174"/>
      <c r="E468" s="174"/>
      <c r="F468" s="174"/>
      <c r="G468" s="174"/>
      <c r="H468" s="174"/>
      <c r="I468" s="174"/>
      <c r="J468" s="174"/>
      <c r="K468" s="174"/>
      <c r="L468" s="174"/>
      <c r="M468" s="176"/>
      <c r="N468" s="172"/>
      <c r="O468" s="172"/>
    </row>
    <row r="469" spans="1:15" s="166" customFormat="1" ht="16.5" customHeight="1">
      <c r="A469" s="187" t="s">
        <v>915</v>
      </c>
      <c r="B469" s="402" t="s">
        <v>916</v>
      </c>
      <c r="C469" s="402"/>
      <c r="D469" s="402"/>
      <c r="E469" s="402"/>
      <c r="F469" s="402"/>
      <c r="G469" s="402"/>
      <c r="H469" s="402"/>
      <c r="I469" s="402"/>
      <c r="J469" s="402"/>
      <c r="K469" s="402"/>
      <c r="L469" s="402"/>
      <c r="M469" s="402"/>
      <c r="N469" s="402"/>
      <c r="O469" s="402"/>
    </row>
    <row r="470" spans="1:15" ht="15.75">
      <c r="A470" s="173"/>
      <c r="B470" s="174"/>
      <c r="C470" s="175"/>
      <c r="D470" s="174"/>
      <c r="E470" s="174"/>
      <c r="F470" s="174"/>
      <c r="G470" s="174"/>
      <c r="H470" s="174"/>
      <c r="I470" s="174"/>
      <c r="J470" s="174"/>
      <c r="K470" s="174"/>
      <c r="L470" s="174"/>
      <c r="M470" s="176"/>
      <c r="N470" s="172"/>
      <c r="O470" s="172"/>
    </row>
    <row r="471" spans="1:15" ht="15.75">
      <c r="A471" s="173"/>
      <c r="B471" s="174"/>
      <c r="C471" s="175"/>
      <c r="D471" s="174"/>
      <c r="E471" s="174"/>
      <c r="F471" s="174"/>
      <c r="G471" s="174"/>
      <c r="H471" s="174"/>
      <c r="I471" s="174"/>
      <c r="J471" s="176">
        <v>1</v>
      </c>
      <c r="K471" s="174"/>
      <c r="L471" s="174"/>
      <c r="M471" s="176"/>
      <c r="N471" s="172"/>
      <c r="O471" s="172"/>
    </row>
    <row r="472" spans="1:15" ht="15.75">
      <c r="A472" s="173"/>
      <c r="B472" s="174"/>
      <c r="C472" s="175"/>
      <c r="D472" s="174"/>
      <c r="E472" s="174"/>
      <c r="F472" s="174"/>
      <c r="G472" s="174"/>
      <c r="H472" s="174"/>
      <c r="I472" s="174"/>
      <c r="J472" s="174"/>
      <c r="K472" s="174"/>
      <c r="L472" s="174"/>
      <c r="M472" s="176"/>
      <c r="N472" s="172"/>
      <c r="O472" s="172"/>
    </row>
    <row r="473" spans="1:15" ht="15.75">
      <c r="A473" s="189"/>
      <c r="B473" s="189" t="s">
        <v>140</v>
      </c>
      <c r="C473" s="189"/>
      <c r="D473" s="189"/>
      <c r="E473" s="189"/>
      <c r="F473" s="189"/>
      <c r="G473" s="189"/>
      <c r="H473" s="189"/>
      <c r="I473" s="189"/>
      <c r="J473" s="189">
        <v>1</v>
      </c>
      <c r="K473" s="189"/>
      <c r="L473" s="189"/>
      <c r="M473" s="189" t="s">
        <v>370</v>
      </c>
      <c r="N473" s="190">
        <v>0</v>
      </c>
      <c r="O473" s="192">
        <f>J473-N473</f>
        <v>1</v>
      </c>
    </row>
    <row r="474" spans="1:15" ht="15.75">
      <c r="A474" s="173"/>
      <c r="B474" s="175"/>
      <c r="C474" s="175"/>
      <c r="D474" s="174"/>
      <c r="E474" s="174"/>
      <c r="F474" s="174"/>
      <c r="G474" s="174"/>
      <c r="H474" s="174"/>
      <c r="I474" s="174"/>
      <c r="J474" s="174"/>
      <c r="K474" s="174"/>
      <c r="L474" s="174"/>
      <c r="M474" s="176"/>
      <c r="N474" s="172"/>
      <c r="O474" s="172"/>
    </row>
    <row r="475" spans="1:15" s="166" customFormat="1" ht="16.5" customHeight="1">
      <c r="A475" s="187" t="s">
        <v>917</v>
      </c>
      <c r="B475" s="402" t="s">
        <v>918</v>
      </c>
      <c r="C475" s="402"/>
      <c r="D475" s="402"/>
      <c r="E475" s="402"/>
      <c r="F475" s="402"/>
      <c r="G475" s="402"/>
      <c r="H475" s="402"/>
      <c r="I475" s="402"/>
      <c r="J475" s="402"/>
      <c r="K475" s="402"/>
      <c r="L475" s="402"/>
      <c r="M475" s="402"/>
      <c r="N475" s="402"/>
      <c r="O475" s="402"/>
    </row>
    <row r="476" spans="1:15" ht="15.75">
      <c r="A476" s="173"/>
      <c r="B476" s="174"/>
      <c r="C476" s="175"/>
      <c r="D476" s="174"/>
      <c r="E476" s="174"/>
      <c r="F476" s="174"/>
      <c r="G476" s="174"/>
      <c r="H476" s="174"/>
      <c r="I476" s="174"/>
      <c r="J476" s="174"/>
      <c r="K476" s="174"/>
      <c r="L476" s="174"/>
      <c r="M476" s="176"/>
      <c r="N476" s="172"/>
      <c r="O476" s="172"/>
    </row>
    <row r="477" spans="1:15" ht="15.75">
      <c r="A477" s="173"/>
      <c r="B477" s="174"/>
      <c r="C477" s="175"/>
      <c r="D477" s="174"/>
      <c r="E477" s="174"/>
      <c r="F477" s="174"/>
      <c r="G477" s="174"/>
      <c r="H477" s="174"/>
      <c r="I477" s="174"/>
      <c r="J477" s="176">
        <v>5</v>
      </c>
      <c r="K477" s="174"/>
      <c r="L477" s="174"/>
      <c r="M477" s="176"/>
      <c r="N477" s="172"/>
      <c r="O477" s="172"/>
    </row>
    <row r="478" spans="1:15" ht="15.75">
      <c r="A478" s="173"/>
      <c r="B478" s="174"/>
      <c r="C478" s="175"/>
      <c r="D478" s="174"/>
      <c r="E478" s="174"/>
      <c r="F478" s="174"/>
      <c r="G478" s="174"/>
      <c r="H478" s="174"/>
      <c r="I478" s="174"/>
      <c r="J478" s="174"/>
      <c r="K478" s="174"/>
      <c r="L478" s="174"/>
      <c r="M478" s="176"/>
      <c r="N478" s="172"/>
      <c r="O478" s="172"/>
    </row>
    <row r="479" spans="1:15" ht="15.75">
      <c r="A479" s="189"/>
      <c r="B479" s="189" t="s">
        <v>140</v>
      </c>
      <c r="C479" s="189"/>
      <c r="D479" s="189"/>
      <c r="E479" s="189"/>
      <c r="F479" s="189"/>
      <c r="G479" s="189"/>
      <c r="H479" s="189"/>
      <c r="I479" s="189"/>
      <c r="J479" s="189">
        <v>5</v>
      </c>
      <c r="K479" s="189"/>
      <c r="L479" s="189"/>
      <c r="M479" s="189" t="s">
        <v>370</v>
      </c>
      <c r="N479" s="190">
        <v>0</v>
      </c>
      <c r="O479" s="192">
        <f>J479-N479</f>
        <v>5</v>
      </c>
    </row>
    <row r="480" spans="1:15" ht="15.75">
      <c r="A480" s="173"/>
      <c r="B480" s="175"/>
      <c r="C480" s="175"/>
      <c r="D480" s="174"/>
      <c r="E480" s="174"/>
      <c r="F480" s="174"/>
      <c r="G480" s="174"/>
      <c r="H480" s="174"/>
      <c r="I480" s="174"/>
      <c r="J480" s="174"/>
      <c r="K480" s="174"/>
      <c r="L480" s="174"/>
      <c r="M480" s="176"/>
      <c r="N480" s="172"/>
      <c r="O480" s="172"/>
    </row>
    <row r="481" spans="1:15" s="166" customFormat="1" ht="16.5" customHeight="1">
      <c r="A481" s="187" t="s">
        <v>919</v>
      </c>
      <c r="B481" s="402" t="s">
        <v>599</v>
      </c>
      <c r="C481" s="402"/>
      <c r="D481" s="402"/>
      <c r="E481" s="402"/>
      <c r="F481" s="402"/>
      <c r="G481" s="402"/>
      <c r="H481" s="402"/>
      <c r="I481" s="402"/>
      <c r="J481" s="402"/>
      <c r="K481" s="402"/>
      <c r="L481" s="402"/>
      <c r="M481" s="402"/>
      <c r="N481" s="402"/>
      <c r="O481" s="402"/>
    </row>
    <row r="482" spans="1:15" ht="15.75">
      <c r="A482" s="173"/>
      <c r="B482" s="174"/>
      <c r="C482" s="175"/>
      <c r="D482" s="174"/>
      <c r="E482" s="174"/>
      <c r="F482" s="174"/>
      <c r="G482" s="174"/>
      <c r="H482" s="174"/>
      <c r="I482" s="174"/>
      <c r="J482" s="174"/>
      <c r="K482" s="174"/>
      <c r="L482" s="174"/>
      <c r="M482" s="176"/>
      <c r="N482" s="172"/>
      <c r="O482" s="172"/>
    </row>
    <row r="483" spans="1:15" ht="15.75">
      <c r="A483" s="173"/>
      <c r="B483" s="174"/>
      <c r="C483" s="175"/>
      <c r="D483" s="174"/>
      <c r="E483" s="174"/>
      <c r="F483" s="174"/>
      <c r="G483" s="174"/>
      <c r="H483" s="174"/>
      <c r="I483" s="174"/>
      <c r="J483" s="177">
        <v>1</v>
      </c>
      <c r="K483" s="174"/>
      <c r="L483" s="174"/>
      <c r="M483" s="176"/>
      <c r="N483" s="172"/>
      <c r="O483" s="172"/>
    </row>
    <row r="484" spans="1:15" ht="15.75">
      <c r="A484" s="173"/>
      <c r="B484" s="174"/>
      <c r="C484" s="175"/>
      <c r="D484" s="174"/>
      <c r="E484" s="174"/>
      <c r="F484" s="174"/>
      <c r="G484" s="174"/>
      <c r="H484" s="174"/>
      <c r="I484" s="174"/>
      <c r="J484" s="175"/>
      <c r="K484" s="174"/>
      <c r="L484" s="174"/>
      <c r="M484" s="176"/>
      <c r="N484" s="172"/>
      <c r="O484" s="172"/>
    </row>
    <row r="485" spans="1:15" ht="15.75">
      <c r="A485" s="189"/>
      <c r="B485" s="189" t="s">
        <v>140</v>
      </c>
      <c r="C485" s="189"/>
      <c r="D485" s="189"/>
      <c r="E485" s="189"/>
      <c r="F485" s="189"/>
      <c r="G485" s="189"/>
      <c r="H485" s="189"/>
      <c r="I485" s="189"/>
      <c r="J485" s="189">
        <v>1</v>
      </c>
      <c r="K485" s="189"/>
      <c r="L485" s="189"/>
      <c r="M485" s="189" t="s">
        <v>370</v>
      </c>
      <c r="N485" s="190">
        <v>0</v>
      </c>
      <c r="O485" s="192">
        <f>J485-N485</f>
        <v>1</v>
      </c>
    </row>
    <row r="486" spans="1:15" ht="15.75">
      <c r="A486" s="173"/>
      <c r="B486" s="175"/>
      <c r="C486" s="175"/>
      <c r="D486" s="174"/>
      <c r="E486" s="174"/>
      <c r="F486" s="174"/>
      <c r="G486" s="174"/>
      <c r="H486" s="174"/>
      <c r="I486" s="174"/>
      <c r="J486" s="174"/>
      <c r="K486" s="174"/>
      <c r="L486" s="174"/>
      <c r="M486" s="176"/>
      <c r="N486" s="172"/>
      <c r="O486" s="172"/>
    </row>
    <row r="487" spans="1:15" s="166" customFormat="1" ht="16.5" customHeight="1">
      <c r="A487" s="187" t="s">
        <v>920</v>
      </c>
      <c r="B487" s="402" t="s">
        <v>602</v>
      </c>
      <c r="C487" s="402"/>
      <c r="D487" s="402"/>
      <c r="E487" s="402"/>
      <c r="F487" s="402"/>
      <c r="G487" s="402"/>
      <c r="H487" s="402"/>
      <c r="I487" s="402"/>
      <c r="J487" s="402"/>
      <c r="K487" s="402"/>
      <c r="L487" s="402"/>
      <c r="M487" s="402"/>
      <c r="N487" s="402"/>
      <c r="O487" s="402"/>
    </row>
    <row r="488" spans="1:15" ht="15.75">
      <c r="A488" s="173"/>
      <c r="B488" s="174"/>
      <c r="C488" s="175"/>
      <c r="D488" s="174"/>
      <c r="E488" s="174"/>
      <c r="F488" s="174"/>
      <c r="G488" s="174"/>
      <c r="H488" s="174"/>
      <c r="I488" s="174"/>
      <c r="J488" s="174"/>
      <c r="K488" s="174"/>
      <c r="L488" s="174"/>
      <c r="M488" s="176"/>
      <c r="N488" s="172"/>
      <c r="O488" s="172"/>
    </row>
    <row r="489" spans="1:15" ht="15.75">
      <c r="A489" s="173"/>
      <c r="B489" s="178" t="s">
        <v>807</v>
      </c>
      <c r="C489" s="175"/>
      <c r="D489" s="174"/>
      <c r="E489" s="174"/>
      <c r="F489" s="174"/>
      <c r="G489" s="174"/>
      <c r="H489" s="174"/>
      <c r="I489" s="174"/>
      <c r="J489" s="176">
        <v>4</v>
      </c>
      <c r="K489" s="174"/>
      <c r="L489" s="174"/>
      <c r="M489" s="176"/>
      <c r="N489" s="172"/>
      <c r="O489" s="172"/>
    </row>
    <row r="490" spans="1:15" ht="15.75">
      <c r="A490" s="173"/>
      <c r="B490" s="174"/>
      <c r="C490" s="175"/>
      <c r="D490" s="174"/>
      <c r="E490" s="174"/>
      <c r="F490" s="174"/>
      <c r="G490" s="174"/>
      <c r="H490" s="174"/>
      <c r="I490" s="174"/>
      <c r="J490" s="174"/>
      <c r="K490" s="174"/>
      <c r="L490" s="174"/>
      <c r="M490" s="176"/>
      <c r="N490" s="172"/>
      <c r="O490" s="172"/>
    </row>
    <row r="491" spans="1:15" ht="15.75">
      <c r="A491" s="189"/>
      <c r="B491" s="189" t="s">
        <v>140</v>
      </c>
      <c r="C491" s="189"/>
      <c r="D491" s="189"/>
      <c r="E491" s="189"/>
      <c r="F491" s="189"/>
      <c r="G491" s="189"/>
      <c r="H491" s="189"/>
      <c r="I491" s="189"/>
      <c r="J491" s="189">
        <v>4</v>
      </c>
      <c r="K491" s="189"/>
      <c r="L491" s="189"/>
      <c r="M491" s="189" t="s">
        <v>370</v>
      </c>
      <c r="N491" s="190">
        <v>0</v>
      </c>
      <c r="O491" s="192">
        <f>J491-N491</f>
        <v>4</v>
      </c>
    </row>
    <row r="492" spans="1:15" ht="15.75">
      <c r="A492" s="173"/>
      <c r="B492" s="175"/>
      <c r="C492" s="175"/>
      <c r="D492" s="174"/>
      <c r="E492" s="174"/>
      <c r="F492" s="174"/>
      <c r="G492" s="174"/>
      <c r="H492" s="174"/>
      <c r="I492" s="174"/>
      <c r="J492" s="174"/>
      <c r="K492" s="174"/>
      <c r="L492" s="174"/>
      <c r="M492" s="176"/>
      <c r="N492" s="172"/>
      <c r="O492" s="172"/>
    </row>
    <row r="493" spans="1:15" s="166" customFormat="1" ht="15.75">
      <c r="A493" s="187">
        <v>4.9000000000000004</v>
      </c>
      <c r="B493" s="197" t="s">
        <v>3</v>
      </c>
      <c r="C493" s="187"/>
      <c r="D493" s="187"/>
      <c r="E493" s="187"/>
      <c r="F493" s="187"/>
      <c r="G493" s="187"/>
      <c r="H493" s="187"/>
      <c r="I493" s="187"/>
      <c r="J493" s="187"/>
      <c r="K493" s="187"/>
      <c r="L493" s="407"/>
      <c r="M493" s="407"/>
      <c r="N493" s="407"/>
      <c r="O493" s="407"/>
    </row>
    <row r="494" spans="1:15" s="166" customFormat="1" ht="16.5" customHeight="1">
      <c r="A494" s="187" t="s">
        <v>921</v>
      </c>
      <c r="B494" s="402" t="s">
        <v>922</v>
      </c>
      <c r="C494" s="402"/>
      <c r="D494" s="402"/>
      <c r="E494" s="402"/>
      <c r="F494" s="402"/>
      <c r="G494" s="402"/>
      <c r="H494" s="402"/>
      <c r="I494" s="402"/>
      <c r="J494" s="402"/>
      <c r="K494" s="402"/>
      <c r="L494" s="402"/>
      <c r="M494" s="402"/>
      <c r="N494" s="402"/>
      <c r="O494" s="402"/>
    </row>
    <row r="495" spans="1:15" ht="15.75">
      <c r="A495" s="173"/>
      <c r="B495" s="174"/>
      <c r="C495" s="175"/>
      <c r="D495" s="174"/>
      <c r="E495" s="174"/>
      <c r="F495" s="174"/>
      <c r="G495" s="174"/>
      <c r="H495" s="174"/>
      <c r="I495" s="174"/>
      <c r="J495" s="174"/>
      <c r="K495" s="174"/>
      <c r="L495" s="174"/>
      <c r="M495" s="176"/>
      <c r="N495" s="172"/>
      <c r="O495" s="172"/>
    </row>
    <row r="496" spans="1:15" ht="15.75">
      <c r="A496" s="404" t="s">
        <v>808</v>
      </c>
      <c r="B496" s="404"/>
      <c r="C496" s="177">
        <v>7.9</v>
      </c>
      <c r="D496" s="174"/>
      <c r="E496" s="174"/>
      <c r="F496" s="176">
        <v>3</v>
      </c>
      <c r="G496" s="176">
        <v>23.7</v>
      </c>
      <c r="H496" s="174"/>
      <c r="I496" s="174"/>
      <c r="J496" s="174"/>
      <c r="K496" s="174"/>
      <c r="L496" s="174"/>
      <c r="M496" s="176"/>
      <c r="N496" s="172"/>
      <c r="O496" s="172"/>
    </row>
    <row r="497" spans="1:15" ht="15.75">
      <c r="A497" s="173"/>
      <c r="B497" s="174"/>
      <c r="C497" s="177">
        <v>8.4</v>
      </c>
      <c r="D497" s="174"/>
      <c r="E497" s="174"/>
      <c r="F497" s="176">
        <v>2</v>
      </c>
      <c r="G497" s="176">
        <v>16.8</v>
      </c>
      <c r="H497" s="174"/>
      <c r="I497" s="174"/>
      <c r="J497" s="174"/>
      <c r="K497" s="174"/>
      <c r="L497" s="174"/>
      <c r="M497" s="176"/>
      <c r="N497" s="172"/>
      <c r="O497" s="172"/>
    </row>
    <row r="498" spans="1:15" ht="15.75">
      <c r="A498" s="173"/>
      <c r="B498" s="174"/>
      <c r="C498" s="177">
        <v>5.4</v>
      </c>
      <c r="D498" s="174"/>
      <c r="E498" s="174"/>
      <c r="F498" s="176">
        <v>0.9</v>
      </c>
      <c r="G498" s="176">
        <v>4.8600000000000003</v>
      </c>
      <c r="H498" s="174"/>
      <c r="I498" s="174"/>
      <c r="J498" s="174"/>
      <c r="K498" s="174"/>
      <c r="L498" s="174"/>
      <c r="M498" s="176"/>
      <c r="N498" s="172"/>
      <c r="O498" s="172"/>
    </row>
    <row r="499" spans="1:15" ht="15.75">
      <c r="A499" s="173"/>
      <c r="B499" s="178" t="s">
        <v>802</v>
      </c>
      <c r="C499" s="177">
        <v>21.7</v>
      </c>
      <c r="D499" s="174"/>
      <c r="E499" s="174"/>
      <c r="F499" s="176">
        <v>1</v>
      </c>
      <c r="G499" s="176">
        <v>21.7</v>
      </c>
      <c r="H499" s="174"/>
      <c r="I499" s="174"/>
      <c r="J499" s="174"/>
      <c r="K499" s="174"/>
      <c r="L499" s="174"/>
      <c r="M499" s="176"/>
      <c r="N499" s="172"/>
      <c r="O499" s="172"/>
    </row>
    <row r="500" spans="1:15" ht="15.75">
      <c r="A500" s="173"/>
      <c r="B500" s="174"/>
      <c r="C500" s="175"/>
      <c r="D500" s="174"/>
      <c r="E500" s="174"/>
      <c r="F500" s="174"/>
      <c r="G500" s="174"/>
      <c r="H500" s="174"/>
      <c r="I500" s="174"/>
      <c r="J500" s="174"/>
      <c r="K500" s="174"/>
      <c r="L500" s="174"/>
      <c r="M500" s="176"/>
      <c r="N500" s="172"/>
      <c r="O500" s="172"/>
    </row>
    <row r="501" spans="1:15" ht="15.75">
      <c r="A501" s="189"/>
      <c r="B501" s="189" t="s">
        <v>140</v>
      </c>
      <c r="C501" s="189"/>
      <c r="D501" s="189"/>
      <c r="E501" s="189"/>
      <c r="F501" s="189"/>
      <c r="G501" s="189">
        <v>67.06</v>
      </c>
      <c r="H501" s="189"/>
      <c r="I501" s="189"/>
      <c r="J501" s="189"/>
      <c r="K501" s="189"/>
      <c r="L501" s="189"/>
      <c r="M501" s="189" t="s">
        <v>282</v>
      </c>
      <c r="N501" s="190">
        <v>0</v>
      </c>
      <c r="O501" s="192">
        <f>G501-N501</f>
        <v>67.06</v>
      </c>
    </row>
    <row r="502" spans="1:15" ht="15.75">
      <c r="A502" s="173"/>
      <c r="B502" s="175"/>
      <c r="C502" s="175"/>
      <c r="D502" s="174"/>
      <c r="E502" s="174"/>
      <c r="F502" s="174"/>
      <c r="G502" s="174"/>
      <c r="H502" s="174"/>
      <c r="I502" s="174"/>
      <c r="J502" s="174"/>
      <c r="K502" s="174"/>
      <c r="L502" s="174"/>
      <c r="M502" s="176"/>
      <c r="N502" s="172"/>
      <c r="O502" s="172"/>
    </row>
    <row r="503" spans="1:15" s="166" customFormat="1" ht="16.5" customHeight="1">
      <c r="A503" s="187" t="s">
        <v>923</v>
      </c>
      <c r="B503" s="403" t="s">
        <v>924</v>
      </c>
      <c r="C503" s="403"/>
      <c r="D503" s="403"/>
      <c r="E503" s="403"/>
      <c r="F503" s="403"/>
      <c r="G503" s="403"/>
      <c r="H503" s="403"/>
      <c r="I503" s="403"/>
      <c r="J503" s="403"/>
      <c r="K503" s="403"/>
      <c r="L503" s="403"/>
      <c r="M503" s="403"/>
      <c r="N503" s="403"/>
      <c r="O503" s="403"/>
    </row>
    <row r="504" spans="1:15" ht="15.75">
      <c r="A504" s="173"/>
      <c r="B504" s="174"/>
      <c r="C504" s="175"/>
      <c r="D504" s="174"/>
      <c r="E504" s="174"/>
      <c r="F504" s="174"/>
      <c r="G504" s="174"/>
      <c r="H504" s="174"/>
      <c r="I504" s="174"/>
      <c r="J504" s="174"/>
      <c r="K504" s="174"/>
      <c r="L504" s="174"/>
      <c r="M504" s="176"/>
      <c r="N504" s="172"/>
      <c r="O504" s="172"/>
    </row>
    <row r="505" spans="1:15" ht="15.75">
      <c r="A505" s="404" t="s">
        <v>808</v>
      </c>
      <c r="B505" s="404"/>
      <c r="C505" s="177">
        <v>7.9</v>
      </c>
      <c r="D505" s="174"/>
      <c r="E505" s="174"/>
      <c r="F505" s="176">
        <v>3</v>
      </c>
      <c r="G505" s="176">
        <v>23.7</v>
      </c>
      <c r="H505" s="174"/>
      <c r="I505" s="174"/>
      <c r="J505" s="174"/>
      <c r="K505" s="174"/>
      <c r="L505" s="174"/>
      <c r="M505" s="176"/>
      <c r="N505" s="172"/>
      <c r="O505" s="172"/>
    </row>
    <row r="506" spans="1:15" ht="15.75">
      <c r="A506" s="173"/>
      <c r="B506" s="174"/>
      <c r="C506" s="177">
        <v>8.4</v>
      </c>
      <c r="D506" s="174"/>
      <c r="E506" s="174"/>
      <c r="F506" s="176">
        <v>2</v>
      </c>
      <c r="G506" s="176">
        <v>16.8</v>
      </c>
      <c r="H506" s="174"/>
      <c r="I506" s="174"/>
      <c r="J506" s="174"/>
      <c r="K506" s="174"/>
      <c r="L506" s="174"/>
      <c r="M506" s="176"/>
      <c r="N506" s="172"/>
      <c r="O506" s="172"/>
    </row>
    <row r="507" spans="1:15" ht="15.75">
      <c r="A507" s="173"/>
      <c r="B507" s="174"/>
      <c r="C507" s="177">
        <v>5.4</v>
      </c>
      <c r="D507" s="174"/>
      <c r="E507" s="174"/>
      <c r="F507" s="176">
        <v>0.9</v>
      </c>
      <c r="G507" s="176">
        <v>4.8600000000000003</v>
      </c>
      <c r="H507" s="174"/>
      <c r="I507" s="174"/>
      <c r="J507" s="174"/>
      <c r="K507" s="174"/>
      <c r="L507" s="174"/>
      <c r="M507" s="176"/>
      <c r="N507" s="172"/>
      <c r="O507" s="172"/>
    </row>
    <row r="508" spans="1:15" ht="15.75">
      <c r="A508" s="173"/>
      <c r="B508" s="178" t="s">
        <v>802</v>
      </c>
      <c r="C508" s="177">
        <v>21.7</v>
      </c>
      <c r="D508" s="174"/>
      <c r="E508" s="174"/>
      <c r="F508" s="176">
        <v>1</v>
      </c>
      <c r="G508" s="176">
        <v>21.7</v>
      </c>
      <c r="H508" s="174"/>
      <c r="I508" s="174"/>
      <c r="J508" s="174"/>
      <c r="K508" s="174"/>
      <c r="L508" s="174"/>
      <c r="M508" s="176"/>
      <c r="N508" s="172"/>
      <c r="O508" s="172"/>
    </row>
    <row r="509" spans="1:15" ht="15.75">
      <c r="A509" s="173"/>
      <c r="B509" s="174"/>
      <c r="C509" s="175"/>
      <c r="D509" s="174"/>
      <c r="E509" s="174"/>
      <c r="F509" s="174"/>
      <c r="G509" s="174"/>
      <c r="H509" s="174"/>
      <c r="I509" s="174"/>
      <c r="J509" s="174"/>
      <c r="K509" s="174"/>
      <c r="L509" s="174"/>
      <c r="M509" s="176"/>
      <c r="N509" s="172"/>
      <c r="O509" s="172"/>
    </row>
    <row r="510" spans="1:15" ht="15.75">
      <c r="A510" s="189"/>
      <c r="B510" s="189" t="s">
        <v>140</v>
      </c>
      <c r="C510" s="189"/>
      <c r="D510" s="189"/>
      <c r="E510" s="189"/>
      <c r="F510" s="189"/>
      <c r="G510" s="189">
        <v>67.06</v>
      </c>
      <c r="H510" s="189"/>
      <c r="I510" s="189"/>
      <c r="J510" s="189"/>
      <c r="K510" s="189"/>
      <c r="L510" s="189"/>
      <c r="M510" s="189" t="s">
        <v>282</v>
      </c>
      <c r="N510" s="190">
        <v>0</v>
      </c>
      <c r="O510" s="192">
        <f>G510-N510</f>
        <v>67.06</v>
      </c>
    </row>
    <row r="511" spans="1:15" ht="15.75">
      <c r="A511" s="173"/>
      <c r="B511" s="175"/>
      <c r="C511" s="175"/>
      <c r="D511" s="174"/>
      <c r="E511" s="174"/>
      <c r="F511" s="174"/>
      <c r="G511" s="174"/>
      <c r="H511" s="174"/>
      <c r="I511" s="174"/>
      <c r="J511" s="174"/>
      <c r="K511" s="174"/>
      <c r="L511" s="174"/>
      <c r="M511" s="176"/>
      <c r="N511" s="172"/>
      <c r="O511" s="172"/>
    </row>
    <row r="512" spans="1:15" s="166" customFormat="1" ht="16.5" customHeight="1">
      <c r="A512" s="187" t="s">
        <v>925</v>
      </c>
      <c r="B512" s="402" t="s">
        <v>926</v>
      </c>
      <c r="C512" s="402"/>
      <c r="D512" s="402"/>
      <c r="E512" s="402"/>
      <c r="F512" s="402"/>
      <c r="G512" s="402"/>
      <c r="H512" s="402"/>
      <c r="I512" s="402"/>
      <c r="J512" s="402"/>
      <c r="K512" s="402"/>
      <c r="L512" s="402"/>
      <c r="M512" s="402"/>
      <c r="N512" s="402"/>
      <c r="O512" s="402"/>
    </row>
    <row r="513" spans="1:15" ht="15.75">
      <c r="A513" s="173"/>
      <c r="B513" s="174"/>
      <c r="C513" s="175"/>
      <c r="D513" s="174"/>
      <c r="E513" s="174"/>
      <c r="F513" s="174"/>
      <c r="G513" s="174"/>
      <c r="H513" s="174"/>
      <c r="I513" s="174"/>
      <c r="J513" s="174"/>
      <c r="K513" s="174"/>
      <c r="L513" s="174"/>
      <c r="M513" s="176"/>
      <c r="N513" s="172"/>
      <c r="O513" s="172"/>
    </row>
    <row r="514" spans="1:15" ht="15.75">
      <c r="A514" s="404" t="s">
        <v>808</v>
      </c>
      <c r="B514" s="404"/>
      <c r="C514" s="177">
        <v>7.9</v>
      </c>
      <c r="D514" s="174"/>
      <c r="E514" s="174"/>
      <c r="F514" s="176">
        <v>3</v>
      </c>
      <c r="G514" s="176">
        <v>23.7</v>
      </c>
      <c r="H514" s="174"/>
      <c r="I514" s="174"/>
      <c r="J514" s="174"/>
      <c r="K514" s="174"/>
      <c r="L514" s="174"/>
      <c r="M514" s="176"/>
      <c r="N514" s="172"/>
      <c r="O514" s="172"/>
    </row>
    <row r="515" spans="1:15" ht="15.75">
      <c r="A515" s="173"/>
      <c r="B515" s="174"/>
      <c r="C515" s="177">
        <v>8.4</v>
      </c>
      <c r="D515" s="174"/>
      <c r="E515" s="174"/>
      <c r="F515" s="176">
        <v>2</v>
      </c>
      <c r="G515" s="176">
        <v>16.8</v>
      </c>
      <c r="H515" s="174"/>
      <c r="I515" s="174"/>
      <c r="J515" s="174"/>
      <c r="K515" s="174"/>
      <c r="L515" s="174"/>
      <c r="M515" s="176"/>
      <c r="N515" s="172"/>
      <c r="O515" s="172"/>
    </row>
    <row r="516" spans="1:15" ht="15.75">
      <c r="A516" s="173"/>
      <c r="B516" s="174"/>
      <c r="C516" s="177">
        <v>5.4</v>
      </c>
      <c r="D516" s="174"/>
      <c r="E516" s="174"/>
      <c r="F516" s="176">
        <v>0.9</v>
      </c>
      <c r="G516" s="176">
        <v>4.8600000000000003</v>
      </c>
      <c r="H516" s="174"/>
      <c r="I516" s="174"/>
      <c r="J516" s="174"/>
      <c r="K516" s="174"/>
      <c r="L516" s="174"/>
      <c r="M516" s="176"/>
      <c r="N516" s="172"/>
      <c r="O516" s="172"/>
    </row>
    <row r="517" spans="1:15" ht="15.75">
      <c r="A517" s="173"/>
      <c r="B517" s="178" t="s">
        <v>802</v>
      </c>
      <c r="C517" s="177">
        <v>21.7</v>
      </c>
      <c r="D517" s="174"/>
      <c r="E517" s="174"/>
      <c r="F517" s="176">
        <v>1</v>
      </c>
      <c r="G517" s="176">
        <v>21.7</v>
      </c>
      <c r="H517" s="174"/>
      <c r="I517" s="174"/>
      <c r="J517" s="174"/>
      <c r="K517" s="174"/>
      <c r="L517" s="174"/>
      <c r="M517" s="176"/>
      <c r="N517" s="172"/>
      <c r="O517" s="172"/>
    </row>
    <row r="518" spans="1:15" ht="15.75">
      <c r="A518" s="173"/>
      <c r="B518" s="174"/>
      <c r="C518" s="175"/>
      <c r="D518" s="174"/>
      <c r="E518" s="174"/>
      <c r="F518" s="174"/>
      <c r="G518" s="174"/>
      <c r="H518" s="174"/>
      <c r="I518" s="174"/>
      <c r="J518" s="174"/>
      <c r="K518" s="174"/>
      <c r="L518" s="174"/>
      <c r="M518" s="176"/>
      <c r="N518" s="172"/>
      <c r="O518" s="172"/>
    </row>
    <row r="519" spans="1:15" ht="15.75">
      <c r="A519" s="189"/>
      <c r="B519" s="189" t="s">
        <v>140</v>
      </c>
      <c r="C519" s="189"/>
      <c r="D519" s="189"/>
      <c r="E519" s="189"/>
      <c r="F519" s="189"/>
      <c r="G519" s="189">
        <v>67.06</v>
      </c>
      <c r="H519" s="189"/>
      <c r="I519" s="189"/>
      <c r="J519" s="189"/>
      <c r="K519" s="189"/>
      <c r="L519" s="189"/>
      <c r="M519" s="189" t="s">
        <v>282</v>
      </c>
      <c r="N519" s="190">
        <v>0</v>
      </c>
      <c r="O519" s="192">
        <f>G519-N519</f>
        <v>67.06</v>
      </c>
    </row>
    <row r="520" spans="1:15" ht="15.75">
      <c r="A520" s="173"/>
      <c r="B520" s="175"/>
      <c r="C520" s="175"/>
      <c r="D520" s="174"/>
      <c r="E520" s="174"/>
      <c r="F520" s="174"/>
      <c r="G520" s="174"/>
      <c r="H520" s="174"/>
      <c r="I520" s="174"/>
      <c r="J520" s="174"/>
      <c r="K520" s="174"/>
      <c r="L520" s="174"/>
      <c r="M520" s="176"/>
      <c r="N520" s="172"/>
      <c r="O520" s="172"/>
    </row>
    <row r="521" spans="1:15" s="166" customFormat="1" ht="16.5" customHeight="1">
      <c r="A521" s="187" t="s">
        <v>927</v>
      </c>
      <c r="B521" s="402" t="s">
        <v>928</v>
      </c>
      <c r="C521" s="402"/>
      <c r="D521" s="402"/>
      <c r="E521" s="402"/>
      <c r="F521" s="402"/>
      <c r="G521" s="402"/>
      <c r="H521" s="402"/>
      <c r="I521" s="402"/>
      <c r="J521" s="402"/>
      <c r="K521" s="402"/>
      <c r="L521" s="402"/>
      <c r="M521" s="402"/>
      <c r="N521" s="402"/>
      <c r="O521" s="402"/>
    </row>
    <row r="522" spans="1:15" ht="15.75">
      <c r="A522" s="173"/>
      <c r="B522" s="174"/>
      <c r="C522" s="175"/>
      <c r="D522" s="174"/>
      <c r="E522" s="174"/>
      <c r="F522" s="174"/>
      <c r="G522" s="174"/>
      <c r="H522" s="174"/>
      <c r="I522" s="174"/>
      <c r="J522" s="174"/>
      <c r="K522" s="174"/>
      <c r="L522" s="174"/>
      <c r="M522" s="176"/>
      <c r="N522" s="172"/>
      <c r="O522" s="172"/>
    </row>
    <row r="523" spans="1:15" ht="15.75">
      <c r="A523" s="173"/>
      <c r="B523" s="178" t="s">
        <v>806</v>
      </c>
      <c r="C523" s="177">
        <v>4.8499999999999996</v>
      </c>
      <c r="D523" s="176">
        <v>2.7</v>
      </c>
      <c r="E523" s="174"/>
      <c r="F523" s="174"/>
      <c r="G523" s="176">
        <v>26.19</v>
      </c>
      <c r="H523" s="174"/>
      <c r="I523" s="174"/>
      <c r="J523" s="176">
        <v>2</v>
      </c>
      <c r="K523" s="174"/>
      <c r="L523" s="174"/>
      <c r="M523" s="176"/>
      <c r="N523" s="172"/>
      <c r="O523" s="172"/>
    </row>
    <row r="524" spans="1:15" ht="15.75">
      <c r="A524" s="173"/>
      <c r="B524" s="174"/>
      <c r="C524" s="175"/>
      <c r="D524" s="174"/>
      <c r="E524" s="174"/>
      <c r="F524" s="174"/>
      <c r="G524" s="174"/>
      <c r="H524" s="174"/>
      <c r="I524" s="174"/>
      <c r="J524" s="174"/>
      <c r="K524" s="174"/>
      <c r="L524" s="174"/>
      <c r="M524" s="176"/>
      <c r="N524" s="172"/>
      <c r="O524" s="172"/>
    </row>
    <row r="525" spans="1:15" ht="15.75">
      <c r="A525" s="189"/>
      <c r="B525" s="189" t="s">
        <v>140</v>
      </c>
      <c r="C525" s="189"/>
      <c r="D525" s="189"/>
      <c r="E525" s="189"/>
      <c r="F525" s="189"/>
      <c r="G525" s="189">
        <v>26.19</v>
      </c>
      <c r="H525" s="189"/>
      <c r="I525" s="189"/>
      <c r="J525" s="189"/>
      <c r="K525" s="189"/>
      <c r="L525" s="189"/>
      <c r="M525" s="189" t="s">
        <v>282</v>
      </c>
      <c r="N525" s="190">
        <v>0</v>
      </c>
      <c r="O525" s="192">
        <f>G525-N525</f>
        <v>26.19</v>
      </c>
    </row>
    <row r="526" spans="1:15" ht="15.75">
      <c r="A526" s="173"/>
      <c r="B526" s="175"/>
      <c r="C526" s="175"/>
      <c r="D526" s="174"/>
      <c r="E526" s="174"/>
      <c r="F526" s="174"/>
      <c r="G526" s="174"/>
      <c r="H526" s="174"/>
      <c r="I526" s="174"/>
      <c r="J526" s="174"/>
      <c r="K526" s="174"/>
      <c r="L526" s="174"/>
      <c r="M526" s="176"/>
      <c r="N526" s="172"/>
      <c r="O526" s="172"/>
    </row>
    <row r="527" spans="1:15" s="166" customFormat="1" ht="16.5" customHeight="1">
      <c r="A527" s="187" t="s">
        <v>929</v>
      </c>
      <c r="B527" s="402" t="s">
        <v>930</v>
      </c>
      <c r="C527" s="402"/>
      <c r="D527" s="402"/>
      <c r="E527" s="402"/>
      <c r="F527" s="402"/>
      <c r="G527" s="402"/>
      <c r="H527" s="402"/>
      <c r="I527" s="402"/>
      <c r="J527" s="402"/>
      <c r="K527" s="402"/>
      <c r="L527" s="402"/>
      <c r="M527" s="402"/>
      <c r="N527" s="402"/>
      <c r="O527" s="402"/>
    </row>
    <row r="528" spans="1:15" ht="15.75">
      <c r="A528" s="173"/>
      <c r="B528" s="174"/>
      <c r="C528" s="175"/>
      <c r="D528" s="174"/>
      <c r="E528" s="174"/>
      <c r="F528" s="174"/>
      <c r="G528" s="174"/>
      <c r="H528" s="174"/>
      <c r="I528" s="174"/>
      <c r="J528" s="174"/>
      <c r="K528" s="174"/>
      <c r="L528" s="174"/>
      <c r="M528" s="176"/>
      <c r="N528" s="172"/>
      <c r="O528" s="172"/>
    </row>
    <row r="529" spans="1:15" ht="15.75">
      <c r="A529" s="173"/>
      <c r="B529" s="178" t="s">
        <v>806</v>
      </c>
      <c r="C529" s="177">
        <v>4.8499999999999996</v>
      </c>
      <c r="D529" s="176">
        <v>2.7</v>
      </c>
      <c r="E529" s="174"/>
      <c r="F529" s="174"/>
      <c r="G529" s="176">
        <v>26.19</v>
      </c>
      <c r="H529" s="174"/>
      <c r="I529" s="174"/>
      <c r="J529" s="176">
        <v>2</v>
      </c>
      <c r="K529" s="174"/>
      <c r="L529" s="174"/>
      <c r="M529" s="176"/>
      <c r="N529" s="172"/>
      <c r="O529" s="172"/>
    </row>
    <row r="530" spans="1:15" ht="15.75">
      <c r="A530" s="173"/>
      <c r="B530" s="174"/>
      <c r="C530" s="175"/>
      <c r="D530" s="174"/>
      <c r="E530" s="174"/>
      <c r="F530" s="174"/>
      <c r="G530" s="174"/>
      <c r="H530" s="174"/>
      <c r="I530" s="174"/>
      <c r="J530" s="174"/>
      <c r="K530" s="174"/>
      <c r="L530" s="174"/>
      <c r="M530" s="176"/>
      <c r="N530" s="172"/>
      <c r="O530" s="172"/>
    </row>
    <row r="531" spans="1:15" ht="15.75">
      <c r="A531" s="189"/>
      <c r="B531" s="189" t="s">
        <v>140</v>
      </c>
      <c r="C531" s="189"/>
      <c r="D531" s="189"/>
      <c r="E531" s="189"/>
      <c r="F531" s="189"/>
      <c r="G531" s="189">
        <v>26.19</v>
      </c>
      <c r="H531" s="189"/>
      <c r="I531" s="189"/>
      <c r="J531" s="189"/>
      <c r="K531" s="189"/>
      <c r="L531" s="189"/>
      <c r="M531" s="189" t="s">
        <v>282</v>
      </c>
      <c r="N531" s="190">
        <v>0</v>
      </c>
      <c r="O531" s="192">
        <f>G531-N531</f>
        <v>26.19</v>
      </c>
    </row>
    <row r="532" spans="1:15" ht="15.75">
      <c r="A532" s="173"/>
      <c r="B532" s="175"/>
      <c r="C532" s="175"/>
      <c r="D532" s="174"/>
      <c r="E532" s="174"/>
      <c r="F532" s="174"/>
      <c r="G532" s="174"/>
      <c r="H532" s="174"/>
      <c r="I532" s="174"/>
      <c r="J532" s="174"/>
      <c r="K532" s="174"/>
      <c r="L532" s="174"/>
      <c r="M532" s="176"/>
      <c r="N532" s="172"/>
      <c r="O532" s="172"/>
    </row>
    <row r="533" spans="1:15" s="166" customFormat="1" ht="16.5" customHeight="1">
      <c r="A533" s="187" t="s">
        <v>931</v>
      </c>
      <c r="B533" s="403" t="s">
        <v>932</v>
      </c>
      <c r="C533" s="403"/>
      <c r="D533" s="403"/>
      <c r="E533" s="403"/>
      <c r="F533" s="403"/>
      <c r="G533" s="403"/>
      <c r="H533" s="403"/>
      <c r="I533" s="403"/>
      <c r="J533" s="403"/>
      <c r="K533" s="403"/>
      <c r="L533" s="403"/>
      <c r="M533" s="403"/>
      <c r="N533" s="403"/>
      <c r="O533" s="403"/>
    </row>
    <row r="534" spans="1:15" ht="15.75">
      <c r="A534" s="173"/>
      <c r="B534" s="174"/>
      <c r="C534" s="175"/>
      <c r="D534" s="174"/>
      <c r="E534" s="174"/>
      <c r="F534" s="174"/>
      <c r="G534" s="174"/>
      <c r="H534" s="174"/>
      <c r="I534" s="174"/>
      <c r="J534" s="174"/>
      <c r="K534" s="174"/>
      <c r="L534" s="174"/>
      <c r="M534" s="176"/>
      <c r="N534" s="172"/>
      <c r="O534" s="172"/>
    </row>
    <row r="535" spans="1:15" ht="15.75">
      <c r="A535" s="173"/>
      <c r="B535" s="178" t="s">
        <v>806</v>
      </c>
      <c r="C535" s="177">
        <v>4.8499999999999996</v>
      </c>
      <c r="D535" s="176">
        <v>2.7</v>
      </c>
      <c r="E535" s="174"/>
      <c r="F535" s="174"/>
      <c r="G535" s="176">
        <v>26.19</v>
      </c>
      <c r="H535" s="174"/>
      <c r="I535" s="174"/>
      <c r="J535" s="176">
        <v>2</v>
      </c>
      <c r="K535" s="174"/>
      <c r="L535" s="174"/>
      <c r="M535" s="176"/>
      <c r="N535" s="172"/>
      <c r="O535" s="172"/>
    </row>
    <row r="536" spans="1:15" ht="15.75">
      <c r="A536" s="173"/>
      <c r="B536" s="174"/>
      <c r="C536" s="175"/>
      <c r="D536" s="174"/>
      <c r="E536" s="174"/>
      <c r="F536" s="174"/>
      <c r="G536" s="174"/>
      <c r="H536" s="174"/>
      <c r="I536" s="174"/>
      <c r="J536" s="174"/>
      <c r="K536" s="174"/>
      <c r="L536" s="174"/>
      <c r="M536" s="176"/>
      <c r="N536" s="172"/>
      <c r="O536" s="172"/>
    </row>
    <row r="537" spans="1:15" ht="15.75">
      <c r="A537" s="189"/>
      <c r="B537" s="189" t="s">
        <v>140</v>
      </c>
      <c r="C537" s="189"/>
      <c r="D537" s="189"/>
      <c r="E537" s="189"/>
      <c r="F537" s="189"/>
      <c r="G537" s="189">
        <v>26.19</v>
      </c>
      <c r="H537" s="189"/>
      <c r="I537" s="189"/>
      <c r="J537" s="189"/>
      <c r="K537" s="189"/>
      <c r="L537" s="189"/>
      <c r="M537" s="189" t="s">
        <v>282</v>
      </c>
      <c r="N537" s="190">
        <v>0</v>
      </c>
      <c r="O537" s="192">
        <f>G537-N537</f>
        <v>26.19</v>
      </c>
    </row>
    <row r="538" spans="1:15" ht="15.75">
      <c r="A538" s="173"/>
      <c r="B538" s="175"/>
      <c r="C538" s="175"/>
      <c r="D538" s="174"/>
      <c r="E538" s="174"/>
      <c r="F538" s="174"/>
      <c r="G538" s="174"/>
      <c r="H538" s="174"/>
      <c r="I538" s="174"/>
      <c r="J538" s="174"/>
      <c r="K538" s="174"/>
      <c r="L538" s="174"/>
      <c r="M538" s="176"/>
      <c r="N538" s="172"/>
      <c r="O538" s="172"/>
    </row>
    <row r="539" spans="1:15" s="166" customFormat="1" ht="31.5" customHeight="1">
      <c r="A539" s="187" t="s">
        <v>933</v>
      </c>
      <c r="B539" s="402" t="s">
        <v>934</v>
      </c>
      <c r="C539" s="402"/>
      <c r="D539" s="402"/>
      <c r="E539" s="402"/>
      <c r="F539" s="402"/>
      <c r="G539" s="402"/>
      <c r="H539" s="402"/>
      <c r="I539" s="402"/>
      <c r="J539" s="402"/>
      <c r="K539" s="402"/>
      <c r="L539" s="402"/>
      <c r="M539" s="402"/>
      <c r="N539" s="402"/>
      <c r="O539" s="402"/>
    </row>
    <row r="540" spans="1:15" ht="15.75">
      <c r="A540" s="173"/>
      <c r="B540" s="174"/>
      <c r="C540" s="175"/>
      <c r="D540" s="174"/>
      <c r="E540" s="174"/>
      <c r="F540" s="174"/>
      <c r="G540" s="174"/>
      <c r="H540" s="174"/>
      <c r="I540" s="174"/>
      <c r="J540" s="174"/>
      <c r="K540" s="174"/>
      <c r="L540" s="174"/>
      <c r="M540" s="176"/>
      <c r="N540" s="172"/>
      <c r="O540" s="172"/>
    </row>
    <row r="541" spans="1:15" ht="15.75">
      <c r="A541" s="173"/>
      <c r="B541" s="178" t="s">
        <v>803</v>
      </c>
      <c r="C541" s="177">
        <v>2.7</v>
      </c>
      <c r="D541" s="174"/>
      <c r="E541" s="174"/>
      <c r="F541" s="176">
        <v>2.1</v>
      </c>
      <c r="G541" s="176">
        <v>11.34</v>
      </c>
      <c r="H541" s="174"/>
      <c r="I541" s="174"/>
      <c r="J541" s="176">
        <v>2</v>
      </c>
      <c r="K541" s="174"/>
      <c r="L541" s="176">
        <v>1.1299999999999999</v>
      </c>
      <c r="M541" s="176"/>
      <c r="N541" s="172"/>
      <c r="O541" s="172"/>
    </row>
    <row r="542" spans="1:15" ht="15.75">
      <c r="A542" s="173"/>
      <c r="B542" s="178" t="s">
        <v>804</v>
      </c>
      <c r="C542" s="177">
        <v>1.5</v>
      </c>
      <c r="D542" s="174"/>
      <c r="E542" s="174"/>
      <c r="F542" s="176">
        <v>1</v>
      </c>
      <c r="G542" s="176">
        <v>3</v>
      </c>
      <c r="H542" s="174"/>
      <c r="I542" s="174"/>
      <c r="J542" s="176">
        <v>2</v>
      </c>
      <c r="K542" s="174"/>
      <c r="L542" s="176">
        <v>0.3</v>
      </c>
      <c r="M542" s="176"/>
      <c r="N542" s="172"/>
      <c r="O542" s="172"/>
    </row>
    <row r="543" spans="1:15" ht="15.75">
      <c r="A543" s="173"/>
      <c r="B543" s="178" t="s">
        <v>805</v>
      </c>
      <c r="C543" s="177">
        <v>2.7</v>
      </c>
      <c r="D543" s="174"/>
      <c r="E543" s="174"/>
      <c r="F543" s="176">
        <v>1</v>
      </c>
      <c r="G543" s="176">
        <v>5.4</v>
      </c>
      <c r="H543" s="174"/>
      <c r="I543" s="174"/>
      <c r="J543" s="176">
        <v>2</v>
      </c>
      <c r="K543" s="174"/>
      <c r="L543" s="176">
        <v>0.54</v>
      </c>
      <c r="M543" s="176"/>
      <c r="N543" s="172"/>
      <c r="O543" s="172"/>
    </row>
    <row r="544" spans="1:15" ht="15.75">
      <c r="A544" s="173"/>
      <c r="B544" s="174"/>
      <c r="C544" s="175"/>
      <c r="D544" s="174"/>
      <c r="E544" s="174"/>
      <c r="F544" s="174"/>
      <c r="G544" s="174"/>
      <c r="H544" s="174"/>
      <c r="I544" s="174"/>
      <c r="J544" s="174"/>
      <c r="K544" s="174"/>
      <c r="L544" s="174"/>
      <c r="M544" s="176"/>
      <c r="N544" s="172"/>
      <c r="O544" s="172"/>
    </row>
    <row r="545" spans="1:15" ht="15.75">
      <c r="A545" s="189"/>
      <c r="B545" s="189" t="s">
        <v>140</v>
      </c>
      <c r="C545" s="189"/>
      <c r="D545" s="189"/>
      <c r="E545" s="189"/>
      <c r="F545" s="189"/>
      <c r="G545" s="189">
        <v>21.71</v>
      </c>
      <c r="H545" s="189"/>
      <c r="I545" s="189"/>
      <c r="J545" s="189"/>
      <c r="K545" s="189"/>
      <c r="L545" s="189">
        <v>1.97</v>
      </c>
      <c r="M545" s="189" t="s">
        <v>282</v>
      </c>
      <c r="N545" s="190">
        <v>0</v>
      </c>
      <c r="O545" s="192">
        <f>G545-N545</f>
        <v>21.71</v>
      </c>
    </row>
    <row r="546" spans="1:15" ht="15.75">
      <c r="A546" s="173"/>
      <c r="B546" s="175"/>
      <c r="C546" s="175"/>
      <c r="D546" s="174"/>
      <c r="E546" s="174"/>
      <c r="F546" s="174"/>
      <c r="G546" s="174"/>
      <c r="H546" s="174"/>
      <c r="I546" s="174"/>
      <c r="J546" s="174"/>
      <c r="K546" s="174"/>
      <c r="L546" s="174"/>
      <c r="M546" s="176"/>
      <c r="N546" s="172"/>
      <c r="O546" s="172"/>
    </row>
    <row r="547" spans="1:15" s="166" customFormat="1" ht="15.75">
      <c r="A547" s="187">
        <v>4.0999999999999996</v>
      </c>
      <c r="B547" s="197" t="s">
        <v>281</v>
      </c>
      <c r="C547" s="187"/>
      <c r="D547" s="187"/>
      <c r="E547" s="187"/>
      <c r="F547" s="187"/>
      <c r="G547" s="187"/>
      <c r="H547" s="187"/>
      <c r="I547" s="187"/>
      <c r="J547" s="407"/>
      <c r="K547" s="407"/>
      <c r="L547" s="407"/>
      <c r="M547" s="407"/>
      <c r="N547" s="407"/>
      <c r="O547" s="407"/>
    </row>
    <row r="548" spans="1:15" s="166" customFormat="1" ht="15.75">
      <c r="A548" s="187" t="s">
        <v>935</v>
      </c>
      <c r="B548" s="405" t="s">
        <v>625</v>
      </c>
      <c r="C548" s="405"/>
      <c r="D548" s="405"/>
      <c r="E548" s="405"/>
      <c r="F548" s="405"/>
      <c r="G548" s="405"/>
      <c r="H548" s="405"/>
      <c r="I548" s="405"/>
      <c r="J548" s="405"/>
      <c r="K548" s="405"/>
      <c r="L548" s="405"/>
      <c r="M548" s="405"/>
      <c r="N548" s="193"/>
      <c r="O548" s="193"/>
    </row>
    <row r="549" spans="1:15" ht="15.75">
      <c r="A549" s="173"/>
      <c r="B549" s="174"/>
      <c r="C549" s="175"/>
      <c r="D549" s="174"/>
      <c r="E549" s="174"/>
      <c r="F549" s="174"/>
      <c r="G549" s="174"/>
      <c r="H549" s="174"/>
      <c r="I549" s="174"/>
      <c r="J549" s="174"/>
      <c r="K549" s="174"/>
      <c r="L549" s="174"/>
      <c r="M549" s="176"/>
      <c r="N549" s="172"/>
      <c r="O549" s="172"/>
    </row>
    <row r="550" spans="1:15" ht="15.75">
      <c r="A550" s="173"/>
      <c r="B550" s="178" t="s">
        <v>803</v>
      </c>
      <c r="C550" s="177">
        <v>2.7</v>
      </c>
      <c r="D550" s="174"/>
      <c r="E550" s="174"/>
      <c r="F550" s="176">
        <v>2.1</v>
      </c>
      <c r="G550" s="176">
        <v>11.34</v>
      </c>
      <c r="H550" s="174"/>
      <c r="I550" s="174"/>
      <c r="J550" s="176">
        <v>2</v>
      </c>
      <c r="K550" s="174"/>
      <c r="L550" s="174"/>
      <c r="M550" s="176"/>
      <c r="N550" s="172"/>
      <c r="O550" s="172"/>
    </row>
    <row r="551" spans="1:15" ht="15.75">
      <c r="A551" s="173"/>
      <c r="B551" s="174"/>
      <c r="C551" s="175"/>
      <c r="D551" s="174"/>
      <c r="E551" s="174"/>
      <c r="F551" s="174"/>
      <c r="G551" s="174"/>
      <c r="H551" s="174"/>
      <c r="I551" s="174"/>
      <c r="J551" s="174"/>
      <c r="K551" s="174"/>
      <c r="L551" s="174"/>
      <c r="M551" s="176"/>
      <c r="N551" s="172"/>
      <c r="O551" s="172"/>
    </row>
    <row r="552" spans="1:15" ht="15.75">
      <c r="A552" s="189"/>
      <c r="B552" s="189" t="s">
        <v>140</v>
      </c>
      <c r="C552" s="189"/>
      <c r="D552" s="189"/>
      <c r="E552" s="189"/>
      <c r="F552" s="189"/>
      <c r="G552" s="189">
        <v>11.34</v>
      </c>
      <c r="H552" s="189"/>
      <c r="I552" s="189"/>
      <c r="J552" s="189"/>
      <c r="K552" s="189"/>
      <c r="L552" s="189"/>
      <c r="M552" s="189" t="s">
        <v>282</v>
      </c>
      <c r="N552" s="190">
        <v>0</v>
      </c>
      <c r="O552" s="192">
        <f>G552-N552</f>
        <v>11.34</v>
      </c>
    </row>
    <row r="553" spans="1:15" ht="15.75">
      <c r="A553" s="173"/>
      <c r="B553" s="175"/>
      <c r="C553" s="175"/>
      <c r="D553" s="174"/>
      <c r="E553" s="174"/>
      <c r="F553" s="174"/>
      <c r="G553" s="174"/>
      <c r="H553" s="174"/>
      <c r="I553" s="174"/>
      <c r="J553" s="174"/>
      <c r="K553" s="174"/>
      <c r="L553" s="174"/>
      <c r="M553" s="176"/>
      <c r="N553" s="172"/>
      <c r="O553" s="172"/>
    </row>
    <row r="554" spans="1:15" s="166" customFormat="1" ht="16.5" customHeight="1">
      <c r="A554" s="187" t="s">
        <v>936</v>
      </c>
      <c r="B554" s="402" t="s">
        <v>628</v>
      </c>
      <c r="C554" s="402"/>
      <c r="D554" s="402"/>
      <c r="E554" s="402"/>
      <c r="F554" s="402"/>
      <c r="G554" s="402"/>
      <c r="H554" s="402"/>
      <c r="I554" s="402"/>
      <c r="J554" s="402"/>
      <c r="K554" s="402"/>
      <c r="L554" s="402"/>
      <c r="M554" s="402"/>
      <c r="N554" s="402"/>
      <c r="O554" s="402"/>
    </row>
    <row r="555" spans="1:15" ht="15.75">
      <c r="A555" s="173"/>
      <c r="B555" s="174"/>
      <c r="C555" s="175"/>
      <c r="D555" s="174"/>
      <c r="E555" s="174"/>
      <c r="F555" s="174"/>
      <c r="G555" s="174"/>
      <c r="H555" s="174"/>
      <c r="I555" s="174"/>
      <c r="J555" s="174"/>
      <c r="K555" s="174"/>
      <c r="L555" s="174"/>
      <c r="M555" s="176"/>
      <c r="N555" s="172"/>
      <c r="O555" s="172"/>
    </row>
    <row r="556" spans="1:15" ht="15.75">
      <c r="A556" s="173"/>
      <c r="B556" s="178" t="s">
        <v>804</v>
      </c>
      <c r="C556" s="177">
        <v>1.5</v>
      </c>
      <c r="D556" s="174"/>
      <c r="E556" s="174"/>
      <c r="F556" s="176">
        <v>1</v>
      </c>
      <c r="G556" s="176">
        <v>3</v>
      </c>
      <c r="H556" s="174"/>
      <c r="I556" s="174"/>
      <c r="J556" s="176">
        <v>2</v>
      </c>
      <c r="K556" s="174"/>
      <c r="L556" s="174"/>
      <c r="M556" s="176"/>
      <c r="N556" s="172"/>
      <c r="O556" s="172"/>
    </row>
    <row r="557" spans="1:15" ht="15.75">
      <c r="A557" s="173"/>
      <c r="B557" s="178" t="s">
        <v>805</v>
      </c>
      <c r="C557" s="177">
        <v>2.7</v>
      </c>
      <c r="D557" s="174"/>
      <c r="E557" s="174"/>
      <c r="F557" s="176">
        <v>1</v>
      </c>
      <c r="G557" s="176">
        <v>5.4</v>
      </c>
      <c r="H557" s="174"/>
      <c r="I557" s="174"/>
      <c r="J557" s="176">
        <v>2</v>
      </c>
      <c r="K557" s="174"/>
      <c r="L557" s="174"/>
      <c r="M557" s="176"/>
      <c r="N557" s="172"/>
      <c r="O557" s="172"/>
    </row>
    <row r="558" spans="1:15" ht="15.75">
      <c r="A558" s="173"/>
      <c r="B558" s="174"/>
      <c r="C558" s="175"/>
      <c r="D558" s="174"/>
      <c r="E558" s="174"/>
      <c r="F558" s="174"/>
      <c r="G558" s="174"/>
      <c r="H558" s="174"/>
      <c r="I558" s="174"/>
      <c r="J558" s="174"/>
      <c r="K558" s="174"/>
      <c r="L558" s="174"/>
      <c r="M558" s="176"/>
      <c r="N558" s="172"/>
      <c r="O558" s="172"/>
    </row>
    <row r="559" spans="1:15" ht="15.75">
      <c r="A559" s="189"/>
      <c r="B559" s="189" t="s">
        <v>140</v>
      </c>
      <c r="C559" s="189"/>
      <c r="D559" s="189"/>
      <c r="E559" s="189"/>
      <c r="F559" s="189"/>
      <c r="G559" s="189">
        <v>8.4</v>
      </c>
      <c r="H559" s="189"/>
      <c r="I559" s="189"/>
      <c r="J559" s="189"/>
      <c r="K559" s="189"/>
      <c r="L559" s="189"/>
      <c r="M559" s="189">
        <v>0</v>
      </c>
      <c r="N559" s="190">
        <v>0</v>
      </c>
      <c r="O559" s="192">
        <f>G559-N559</f>
        <v>8.4</v>
      </c>
    </row>
    <row r="560" spans="1:15" ht="15.75">
      <c r="A560" s="173"/>
      <c r="B560" s="175"/>
      <c r="C560" s="175"/>
      <c r="D560" s="174"/>
      <c r="E560" s="174"/>
      <c r="F560" s="174"/>
      <c r="G560" s="174"/>
      <c r="H560" s="174"/>
      <c r="I560" s="174"/>
      <c r="J560" s="174"/>
      <c r="K560" s="174"/>
      <c r="L560" s="174"/>
      <c r="M560" s="176"/>
      <c r="N560" s="172"/>
      <c r="O560" s="172"/>
    </row>
    <row r="561" spans="1:15" s="166" customFormat="1" ht="15.75">
      <c r="A561" s="187">
        <v>4.1100000000000003</v>
      </c>
      <c r="B561" s="197" t="s">
        <v>63</v>
      </c>
      <c r="C561" s="187"/>
      <c r="D561" s="187"/>
      <c r="E561" s="187"/>
      <c r="F561" s="187"/>
      <c r="G561" s="187"/>
      <c r="H561" s="187"/>
      <c r="I561" s="187"/>
      <c r="J561" s="187"/>
      <c r="K561" s="187"/>
      <c r="L561" s="407"/>
      <c r="M561" s="407"/>
      <c r="N561" s="407"/>
      <c r="O561" s="407"/>
    </row>
    <row r="562" spans="1:15" s="166" customFormat="1" ht="16.5" customHeight="1">
      <c r="A562" s="187" t="s">
        <v>937</v>
      </c>
      <c r="B562" s="402" t="s">
        <v>633</v>
      </c>
      <c r="C562" s="402"/>
      <c r="D562" s="402"/>
      <c r="E562" s="402"/>
      <c r="F562" s="402"/>
      <c r="G562" s="402"/>
      <c r="H562" s="402"/>
      <c r="I562" s="402"/>
      <c r="J562" s="402"/>
      <c r="K562" s="402"/>
      <c r="L562" s="402"/>
      <c r="M562" s="402"/>
      <c r="N562" s="402"/>
      <c r="O562" s="402"/>
    </row>
    <row r="563" spans="1:15" ht="15.75">
      <c r="A563" s="173"/>
      <c r="B563" s="174"/>
      <c r="C563" s="175"/>
      <c r="D563" s="174"/>
      <c r="E563" s="174"/>
      <c r="F563" s="174"/>
      <c r="G563" s="174"/>
      <c r="H563" s="174"/>
      <c r="I563" s="174"/>
      <c r="J563" s="174"/>
      <c r="K563" s="174"/>
      <c r="L563" s="174"/>
      <c r="M563" s="176"/>
      <c r="N563" s="172"/>
      <c r="O563" s="172"/>
    </row>
    <row r="564" spans="1:15" ht="15.75">
      <c r="A564" s="173"/>
      <c r="B564" s="178" t="s">
        <v>809</v>
      </c>
      <c r="C564" s="177">
        <v>2.1</v>
      </c>
      <c r="D564" s="176">
        <v>0.4</v>
      </c>
      <c r="E564" s="174"/>
      <c r="F564" s="174"/>
      <c r="G564" s="176">
        <v>1.68</v>
      </c>
      <c r="H564" s="174"/>
      <c r="I564" s="174"/>
      <c r="J564" s="176">
        <v>2</v>
      </c>
      <c r="K564" s="174"/>
      <c r="L564" s="174"/>
      <c r="M564" s="176"/>
      <c r="N564" s="172"/>
      <c r="O564" s="172"/>
    </row>
    <row r="565" spans="1:15" ht="15.75">
      <c r="A565" s="173"/>
      <c r="B565" s="174"/>
      <c r="C565" s="177">
        <v>1.9</v>
      </c>
      <c r="D565" s="176">
        <v>0.5</v>
      </c>
      <c r="E565" s="174"/>
      <c r="F565" s="174"/>
      <c r="G565" s="176">
        <v>1.9</v>
      </c>
      <c r="H565" s="174"/>
      <c r="I565" s="174"/>
      <c r="J565" s="176">
        <v>2</v>
      </c>
      <c r="K565" s="174"/>
      <c r="L565" s="174"/>
      <c r="M565" s="176"/>
      <c r="N565" s="172"/>
      <c r="O565" s="172"/>
    </row>
    <row r="566" spans="1:15" ht="15.75">
      <c r="A566" s="173"/>
      <c r="B566" s="174"/>
      <c r="C566" s="177">
        <v>2</v>
      </c>
      <c r="D566" s="176">
        <v>0.6</v>
      </c>
      <c r="E566" s="174"/>
      <c r="F566" s="174"/>
      <c r="G566" s="176">
        <v>2.4</v>
      </c>
      <c r="H566" s="174"/>
      <c r="I566" s="174"/>
      <c r="J566" s="176">
        <v>2</v>
      </c>
      <c r="K566" s="174"/>
      <c r="L566" s="174"/>
      <c r="M566" s="176"/>
      <c r="N566" s="172"/>
      <c r="O566" s="172"/>
    </row>
    <row r="567" spans="1:15" ht="15.75">
      <c r="A567" s="173"/>
      <c r="B567" s="174"/>
      <c r="C567" s="175"/>
      <c r="D567" s="174"/>
      <c r="E567" s="174"/>
      <c r="F567" s="174"/>
      <c r="G567" s="174"/>
      <c r="H567" s="174"/>
      <c r="I567" s="174"/>
      <c r="J567" s="174"/>
      <c r="K567" s="174"/>
      <c r="L567" s="174"/>
      <c r="M567" s="176"/>
      <c r="N567" s="172"/>
      <c r="O567" s="172"/>
    </row>
    <row r="568" spans="1:15" ht="15.75">
      <c r="A568" s="189"/>
      <c r="B568" s="189" t="s">
        <v>140</v>
      </c>
      <c r="C568" s="189"/>
      <c r="D568" s="189"/>
      <c r="E568" s="189"/>
      <c r="F568" s="189"/>
      <c r="G568" s="189">
        <v>5.98</v>
      </c>
      <c r="H568" s="189"/>
      <c r="I568" s="189"/>
      <c r="J568" s="189"/>
      <c r="K568" s="189"/>
      <c r="L568" s="189"/>
      <c r="M568" s="189" t="s">
        <v>282</v>
      </c>
      <c r="N568" s="190">
        <v>0</v>
      </c>
      <c r="O568" s="192">
        <f>G568-N568</f>
        <v>5.98</v>
      </c>
    </row>
    <row r="569" spans="1:15" ht="15.75">
      <c r="A569" s="173"/>
      <c r="B569" s="175"/>
      <c r="C569" s="175"/>
      <c r="D569" s="174"/>
      <c r="E569" s="174"/>
      <c r="F569" s="174"/>
      <c r="G569" s="174"/>
      <c r="H569" s="174"/>
      <c r="I569" s="174"/>
      <c r="J569" s="174"/>
      <c r="K569" s="174"/>
      <c r="L569" s="174"/>
      <c r="M569" s="176"/>
      <c r="N569" s="172"/>
      <c r="O569" s="172"/>
    </row>
    <row r="570" spans="1:15" s="166" customFormat="1" ht="31.5" customHeight="1">
      <c r="A570" s="187" t="s">
        <v>938</v>
      </c>
      <c r="B570" s="402" t="s">
        <v>939</v>
      </c>
      <c r="C570" s="402"/>
      <c r="D570" s="402"/>
      <c r="E570" s="402"/>
      <c r="F570" s="402"/>
      <c r="G570" s="402"/>
      <c r="H570" s="402"/>
      <c r="I570" s="402"/>
      <c r="J570" s="402"/>
      <c r="K570" s="402"/>
      <c r="L570" s="402"/>
      <c r="M570" s="402"/>
      <c r="N570" s="402"/>
      <c r="O570" s="402"/>
    </row>
    <row r="571" spans="1:15" ht="15.75">
      <c r="A571" s="173"/>
      <c r="B571" s="174"/>
      <c r="C571" s="175"/>
      <c r="D571" s="174"/>
      <c r="E571" s="174"/>
      <c r="F571" s="174"/>
      <c r="G571" s="174"/>
      <c r="H571" s="174"/>
      <c r="I571" s="174"/>
      <c r="J571" s="174"/>
      <c r="K571" s="174"/>
      <c r="L571" s="174"/>
      <c r="M571" s="176"/>
      <c r="N571" s="172"/>
      <c r="O571" s="172"/>
    </row>
    <row r="572" spans="1:15" ht="15.75">
      <c r="A572" s="173"/>
      <c r="B572" s="178" t="s">
        <v>810</v>
      </c>
      <c r="C572" s="175"/>
      <c r="D572" s="174"/>
      <c r="E572" s="174"/>
      <c r="F572" s="174"/>
      <c r="G572" s="174"/>
      <c r="H572" s="174"/>
      <c r="I572" s="174"/>
      <c r="J572" s="176">
        <v>2</v>
      </c>
      <c r="K572" s="174"/>
      <c r="L572" s="174"/>
      <c r="M572" s="176"/>
      <c r="N572" s="172"/>
      <c r="O572" s="172"/>
    </row>
    <row r="573" spans="1:15" ht="15.75">
      <c r="A573" s="173"/>
      <c r="B573" s="174"/>
      <c r="C573" s="175"/>
      <c r="D573" s="174"/>
      <c r="E573" s="174"/>
      <c r="F573" s="174"/>
      <c r="G573" s="174"/>
      <c r="H573" s="174"/>
      <c r="I573" s="174"/>
      <c r="J573" s="174"/>
      <c r="K573" s="174"/>
      <c r="L573" s="174"/>
      <c r="M573" s="176"/>
      <c r="N573" s="172"/>
      <c r="O573" s="172"/>
    </row>
    <row r="574" spans="1:15" ht="15.75">
      <c r="A574" s="189"/>
      <c r="B574" s="189" t="s">
        <v>140</v>
      </c>
      <c r="C574" s="189"/>
      <c r="D574" s="189"/>
      <c r="E574" s="189"/>
      <c r="F574" s="189"/>
      <c r="G574" s="189"/>
      <c r="H574" s="189"/>
      <c r="I574" s="189"/>
      <c r="J574" s="189">
        <v>2</v>
      </c>
      <c r="K574" s="189"/>
      <c r="L574" s="189"/>
      <c r="M574" s="189" t="s">
        <v>370</v>
      </c>
      <c r="N574" s="190">
        <v>0</v>
      </c>
      <c r="O574" s="192">
        <f>J574-N574</f>
        <v>2</v>
      </c>
    </row>
    <row r="575" spans="1:15" ht="15.75">
      <c r="A575" s="173"/>
      <c r="B575" s="175"/>
      <c r="C575" s="175"/>
      <c r="D575" s="174"/>
      <c r="E575" s="174"/>
      <c r="F575" s="174"/>
      <c r="G575" s="174"/>
      <c r="H575" s="174"/>
      <c r="I575" s="174"/>
      <c r="J575" s="174"/>
      <c r="K575" s="174"/>
      <c r="L575" s="174"/>
      <c r="M575" s="176"/>
      <c r="N575" s="172"/>
      <c r="O575" s="172"/>
    </row>
    <row r="576" spans="1:15" s="166" customFormat="1" ht="16.5" customHeight="1">
      <c r="A576" s="187" t="s">
        <v>940</v>
      </c>
      <c r="B576" s="402" t="s">
        <v>941</v>
      </c>
      <c r="C576" s="402"/>
      <c r="D576" s="402"/>
      <c r="E576" s="402"/>
      <c r="F576" s="402"/>
      <c r="G576" s="402"/>
      <c r="H576" s="402"/>
      <c r="I576" s="402"/>
      <c r="J576" s="402"/>
      <c r="K576" s="402"/>
      <c r="L576" s="402"/>
      <c r="M576" s="402"/>
      <c r="N576" s="402"/>
      <c r="O576" s="402"/>
    </row>
    <row r="577" spans="1:15" ht="15.75">
      <c r="A577" s="173"/>
      <c r="B577" s="174"/>
      <c r="C577" s="175"/>
      <c r="D577" s="174"/>
      <c r="E577" s="174"/>
      <c r="F577" s="174"/>
      <c r="G577" s="174"/>
      <c r="H577" s="174"/>
      <c r="I577" s="174"/>
      <c r="J577" s="174"/>
      <c r="K577" s="174"/>
      <c r="L577" s="174"/>
      <c r="M577" s="176"/>
      <c r="N577" s="172"/>
      <c r="O577" s="172"/>
    </row>
    <row r="578" spans="1:15" ht="15.75">
      <c r="A578" s="173"/>
      <c r="B578" s="178" t="s">
        <v>810</v>
      </c>
      <c r="C578" s="175"/>
      <c r="D578" s="174"/>
      <c r="E578" s="174"/>
      <c r="F578" s="174"/>
      <c r="G578" s="174"/>
      <c r="H578" s="174"/>
      <c r="I578" s="174"/>
      <c r="J578" s="176">
        <v>2</v>
      </c>
      <c r="K578" s="174"/>
      <c r="L578" s="174"/>
      <c r="M578" s="176"/>
      <c r="N578" s="172"/>
      <c r="O578" s="172"/>
    </row>
    <row r="579" spans="1:15" ht="15.75">
      <c r="A579" s="173"/>
      <c r="B579" s="174"/>
      <c r="C579" s="175"/>
      <c r="D579" s="174"/>
      <c r="E579" s="174"/>
      <c r="F579" s="174"/>
      <c r="G579" s="174"/>
      <c r="H579" s="174"/>
      <c r="I579" s="174"/>
      <c r="J579" s="174"/>
      <c r="K579" s="174"/>
      <c r="L579" s="174"/>
      <c r="M579" s="176"/>
      <c r="N579" s="172"/>
      <c r="O579" s="172"/>
    </row>
    <row r="580" spans="1:15" ht="15.75">
      <c r="A580" s="189"/>
      <c r="B580" s="189" t="s">
        <v>140</v>
      </c>
      <c r="C580" s="189"/>
      <c r="D580" s="189"/>
      <c r="E580" s="189"/>
      <c r="F580" s="189"/>
      <c r="G580" s="189"/>
      <c r="H580" s="189"/>
      <c r="I580" s="189"/>
      <c r="J580" s="189">
        <v>2</v>
      </c>
      <c r="K580" s="189"/>
      <c r="L580" s="189"/>
      <c r="M580" s="189" t="s">
        <v>370</v>
      </c>
      <c r="N580" s="190">
        <v>0</v>
      </c>
      <c r="O580" s="192">
        <f>J580-N580</f>
        <v>2</v>
      </c>
    </row>
    <row r="581" spans="1:15" ht="15.75">
      <c r="A581" s="173"/>
      <c r="B581" s="175"/>
      <c r="C581" s="175"/>
      <c r="D581" s="174"/>
      <c r="E581" s="174"/>
      <c r="F581" s="174"/>
      <c r="G581" s="174"/>
      <c r="H581" s="174"/>
      <c r="I581" s="174"/>
      <c r="J581" s="174"/>
      <c r="K581" s="174"/>
      <c r="L581" s="174"/>
      <c r="M581" s="176"/>
      <c r="N581" s="172"/>
      <c r="O581" s="172"/>
    </row>
    <row r="582" spans="1:15" s="166" customFormat="1" ht="15.75">
      <c r="A582" s="187">
        <v>5</v>
      </c>
      <c r="B582" s="197" t="s">
        <v>564</v>
      </c>
      <c r="C582" s="187"/>
      <c r="D582" s="187"/>
      <c r="E582" s="187"/>
      <c r="F582" s="187"/>
      <c r="G582" s="187"/>
      <c r="H582" s="187"/>
      <c r="I582" s="187"/>
      <c r="J582" s="187"/>
      <c r="K582" s="187"/>
      <c r="L582" s="407"/>
      <c r="M582" s="407"/>
      <c r="N582" s="407"/>
      <c r="O582" s="407"/>
    </row>
    <row r="583" spans="1:15" s="166" customFormat="1" ht="16.5" customHeight="1">
      <c r="A583" s="187">
        <v>5.0999999999999996</v>
      </c>
      <c r="B583" s="402" t="s">
        <v>644</v>
      </c>
      <c r="C583" s="402"/>
      <c r="D583" s="402"/>
      <c r="E583" s="402"/>
      <c r="F583" s="402"/>
      <c r="G583" s="402"/>
      <c r="H583" s="402"/>
      <c r="I583" s="402"/>
      <c r="J583" s="402"/>
      <c r="K583" s="402"/>
      <c r="L583" s="402"/>
      <c r="M583" s="402"/>
      <c r="N583" s="402"/>
      <c r="O583" s="402"/>
    </row>
    <row r="584" spans="1:15" ht="15.75">
      <c r="A584" s="173"/>
      <c r="B584" s="174"/>
      <c r="C584" s="175"/>
      <c r="D584" s="174"/>
      <c r="E584" s="174"/>
      <c r="F584" s="174"/>
      <c r="G584" s="174"/>
      <c r="H584" s="174"/>
      <c r="I584" s="174"/>
      <c r="J584" s="174"/>
      <c r="K584" s="174"/>
      <c r="L584" s="174"/>
      <c r="M584" s="176"/>
      <c r="N584" s="172"/>
      <c r="O584" s="172"/>
    </row>
    <row r="585" spans="1:15" ht="15.75">
      <c r="A585" s="173"/>
      <c r="B585" s="178" t="s">
        <v>786</v>
      </c>
      <c r="C585" s="175"/>
      <c r="D585" s="174"/>
      <c r="E585" s="174"/>
      <c r="F585" s="174"/>
      <c r="G585" s="174"/>
      <c r="H585" s="174"/>
      <c r="I585" s="174"/>
      <c r="J585" s="176">
        <v>5</v>
      </c>
      <c r="K585" s="174"/>
      <c r="L585" s="174"/>
      <c r="M585" s="176"/>
      <c r="N585" s="172"/>
      <c r="O585" s="172"/>
    </row>
    <row r="586" spans="1:15" ht="15.75">
      <c r="A586" s="173"/>
      <c r="B586" s="178" t="s">
        <v>787</v>
      </c>
      <c r="C586" s="175"/>
      <c r="D586" s="174"/>
      <c r="E586" s="174"/>
      <c r="F586" s="174"/>
      <c r="G586" s="174"/>
      <c r="H586" s="174"/>
      <c r="I586" s="174"/>
      <c r="J586" s="176">
        <v>5</v>
      </c>
      <c r="K586" s="174"/>
      <c r="L586" s="174"/>
      <c r="M586" s="176"/>
      <c r="N586" s="172"/>
      <c r="O586" s="172"/>
    </row>
    <row r="587" spans="1:15" ht="15.75">
      <c r="A587" s="173"/>
      <c r="B587" s="174"/>
      <c r="C587" s="175"/>
      <c r="D587" s="174"/>
      <c r="E587" s="174"/>
      <c r="F587" s="174"/>
      <c r="G587" s="174"/>
      <c r="H587" s="174"/>
      <c r="I587" s="174"/>
      <c r="J587" s="174"/>
      <c r="K587" s="174"/>
      <c r="L587" s="174"/>
      <c r="M587" s="176"/>
      <c r="N587" s="172"/>
      <c r="O587" s="172"/>
    </row>
    <row r="588" spans="1:15" ht="15.75">
      <c r="A588" s="189"/>
      <c r="B588" s="189" t="s">
        <v>140</v>
      </c>
      <c r="C588" s="189"/>
      <c r="D588" s="189"/>
      <c r="E588" s="189"/>
      <c r="F588" s="189"/>
      <c r="G588" s="189"/>
      <c r="H588" s="189"/>
      <c r="I588" s="189"/>
      <c r="J588" s="189">
        <v>10</v>
      </c>
      <c r="K588" s="189">
        <v>0</v>
      </c>
      <c r="L588" s="198"/>
      <c r="M588" s="189" t="s">
        <v>370</v>
      </c>
      <c r="N588" s="190">
        <v>0</v>
      </c>
      <c r="O588" s="192">
        <f>J588-N588</f>
        <v>10</v>
      </c>
    </row>
    <row r="589" spans="1:15" ht="15.75">
      <c r="A589" s="173"/>
      <c r="B589" s="174"/>
      <c r="C589" s="175"/>
      <c r="D589" s="174"/>
      <c r="E589" s="174"/>
      <c r="F589" s="174"/>
      <c r="G589" s="174"/>
      <c r="H589" s="174"/>
      <c r="I589" s="174"/>
      <c r="J589" s="174"/>
      <c r="K589" s="174"/>
      <c r="L589" s="174"/>
      <c r="M589" s="176"/>
      <c r="N589" s="172"/>
      <c r="O589" s="172"/>
    </row>
    <row r="590" spans="1:15" s="166" customFormat="1" ht="16.5" customHeight="1">
      <c r="A590" s="187">
        <v>5.2</v>
      </c>
      <c r="B590" s="402" t="s">
        <v>647</v>
      </c>
      <c r="C590" s="402"/>
      <c r="D590" s="402"/>
      <c r="E590" s="402"/>
      <c r="F590" s="402"/>
      <c r="G590" s="402"/>
      <c r="H590" s="402"/>
      <c r="I590" s="402"/>
      <c r="J590" s="402"/>
      <c r="K590" s="402"/>
      <c r="L590" s="402"/>
      <c r="M590" s="402"/>
      <c r="N590" s="402"/>
      <c r="O590" s="402"/>
    </row>
    <row r="591" spans="1:15" ht="15.75">
      <c r="A591" s="173"/>
      <c r="B591" s="174"/>
      <c r="C591" s="175"/>
      <c r="D591" s="174"/>
      <c r="E591" s="174"/>
      <c r="F591" s="174"/>
      <c r="G591" s="174"/>
      <c r="H591" s="174"/>
      <c r="I591" s="174"/>
      <c r="J591" s="174"/>
      <c r="K591" s="174"/>
      <c r="L591" s="174"/>
      <c r="M591" s="176"/>
      <c r="N591" s="172"/>
      <c r="O591" s="172"/>
    </row>
    <row r="592" spans="1:15" ht="15.75">
      <c r="A592" s="173"/>
      <c r="B592" s="178" t="s">
        <v>786</v>
      </c>
      <c r="C592" s="175"/>
      <c r="D592" s="174"/>
      <c r="E592" s="174"/>
      <c r="F592" s="174"/>
      <c r="G592" s="174"/>
      <c r="H592" s="174"/>
      <c r="I592" s="174"/>
      <c r="J592" s="176">
        <v>4</v>
      </c>
      <c r="K592" s="174"/>
      <c r="L592" s="174"/>
      <c r="M592" s="176"/>
      <c r="N592" s="172"/>
      <c r="O592" s="172"/>
    </row>
    <row r="593" spans="1:15" ht="15.75">
      <c r="A593" s="173"/>
      <c r="B593" s="174"/>
      <c r="C593" s="175"/>
      <c r="D593" s="174"/>
      <c r="E593" s="174"/>
      <c r="F593" s="174"/>
      <c r="G593" s="174"/>
      <c r="H593" s="174"/>
      <c r="I593" s="174"/>
      <c r="J593" s="174"/>
      <c r="K593" s="174"/>
      <c r="L593" s="174"/>
      <c r="M593" s="176"/>
      <c r="N593" s="172"/>
      <c r="O593" s="172"/>
    </row>
    <row r="594" spans="1:15" ht="15.75">
      <c r="A594" s="189"/>
      <c r="B594" s="189" t="s">
        <v>140</v>
      </c>
      <c r="C594" s="189"/>
      <c r="D594" s="189"/>
      <c r="E594" s="189"/>
      <c r="F594" s="189"/>
      <c r="G594" s="189"/>
      <c r="H594" s="189"/>
      <c r="I594" s="189"/>
      <c r="J594" s="189">
        <v>4</v>
      </c>
      <c r="K594" s="189"/>
      <c r="L594" s="198"/>
      <c r="M594" s="189" t="s">
        <v>370</v>
      </c>
      <c r="N594" s="190">
        <v>0</v>
      </c>
      <c r="O594" s="192">
        <f>J594-N594</f>
        <v>4</v>
      </c>
    </row>
    <row r="595" spans="1:15" ht="15.75">
      <c r="A595" s="173"/>
      <c r="B595" s="174"/>
      <c r="C595" s="175"/>
      <c r="D595" s="174"/>
      <c r="E595" s="174"/>
      <c r="F595" s="174"/>
      <c r="G595" s="174"/>
      <c r="H595" s="174"/>
      <c r="I595" s="174"/>
      <c r="J595" s="174"/>
      <c r="K595" s="174"/>
      <c r="L595" s="174"/>
      <c r="M595" s="176"/>
      <c r="N595" s="172"/>
      <c r="O595" s="172"/>
    </row>
    <row r="596" spans="1:15" s="166" customFormat="1" ht="16.5" customHeight="1">
      <c r="A596" s="187">
        <v>5.3</v>
      </c>
      <c r="B596" s="402" t="s">
        <v>942</v>
      </c>
      <c r="C596" s="402"/>
      <c r="D596" s="402"/>
      <c r="E596" s="402"/>
      <c r="F596" s="402"/>
      <c r="G596" s="402"/>
      <c r="H596" s="402"/>
      <c r="I596" s="402"/>
      <c r="J596" s="402"/>
      <c r="K596" s="402"/>
      <c r="L596" s="402"/>
      <c r="M596" s="402"/>
      <c r="N596" s="402"/>
      <c r="O596" s="402"/>
    </row>
    <row r="597" spans="1:15" ht="15.75">
      <c r="A597" s="173"/>
      <c r="B597" s="174"/>
      <c r="C597" s="175"/>
      <c r="D597" s="174"/>
      <c r="E597" s="174"/>
      <c r="F597" s="174"/>
      <c r="G597" s="174"/>
      <c r="H597" s="174"/>
      <c r="I597" s="174"/>
      <c r="J597" s="174"/>
      <c r="K597" s="174"/>
      <c r="L597" s="174"/>
      <c r="M597" s="176"/>
      <c r="N597" s="172"/>
      <c r="O597" s="172"/>
    </row>
    <row r="598" spans="1:15" ht="15.75">
      <c r="A598" s="173"/>
      <c r="B598" s="178" t="s">
        <v>786</v>
      </c>
      <c r="C598" s="175"/>
      <c r="D598" s="174"/>
      <c r="E598" s="174"/>
      <c r="F598" s="174"/>
      <c r="G598" s="174"/>
      <c r="H598" s="174"/>
      <c r="I598" s="174"/>
      <c r="J598" s="176">
        <v>5</v>
      </c>
      <c r="K598" s="174"/>
      <c r="L598" s="174"/>
      <c r="M598" s="176"/>
      <c r="N598" s="172"/>
      <c r="O598" s="172"/>
    </row>
    <row r="599" spans="1:15" ht="15.75">
      <c r="A599" s="173"/>
      <c r="B599" s="178" t="s">
        <v>787</v>
      </c>
      <c r="C599" s="175"/>
      <c r="D599" s="174"/>
      <c r="E599" s="174"/>
      <c r="F599" s="174"/>
      <c r="G599" s="174"/>
      <c r="H599" s="174"/>
      <c r="I599" s="174"/>
      <c r="J599" s="176">
        <v>5</v>
      </c>
      <c r="K599" s="174"/>
      <c r="L599" s="174"/>
      <c r="M599" s="176"/>
      <c r="N599" s="172"/>
      <c r="O599" s="172"/>
    </row>
    <row r="600" spans="1:15" ht="15.75">
      <c r="A600" s="173"/>
      <c r="B600" s="174"/>
      <c r="C600" s="175"/>
      <c r="D600" s="174"/>
      <c r="E600" s="174"/>
      <c r="F600" s="174"/>
      <c r="G600" s="174"/>
      <c r="H600" s="174"/>
      <c r="I600" s="174"/>
      <c r="J600" s="174"/>
      <c r="K600" s="174"/>
      <c r="L600" s="174"/>
      <c r="M600" s="176"/>
      <c r="N600" s="172"/>
      <c r="O600" s="172"/>
    </row>
    <row r="601" spans="1:15" ht="15.75">
      <c r="A601" s="189"/>
      <c r="B601" s="189" t="s">
        <v>140</v>
      </c>
      <c r="C601" s="189"/>
      <c r="D601" s="189"/>
      <c r="E601" s="189"/>
      <c r="F601" s="189"/>
      <c r="G601" s="189"/>
      <c r="H601" s="189"/>
      <c r="I601" s="189"/>
      <c r="J601" s="189">
        <v>10</v>
      </c>
      <c r="K601" s="189"/>
      <c r="L601" s="198"/>
      <c r="M601" s="189" t="s">
        <v>370</v>
      </c>
      <c r="N601" s="190">
        <v>0</v>
      </c>
      <c r="O601" s="192">
        <f>J601-N601</f>
        <v>10</v>
      </c>
    </row>
    <row r="602" spans="1:15" ht="15.75">
      <c r="A602" s="173"/>
      <c r="B602" s="174"/>
      <c r="C602" s="175"/>
      <c r="D602" s="174"/>
      <c r="E602" s="174"/>
      <c r="F602" s="174"/>
      <c r="G602" s="174"/>
      <c r="H602" s="174"/>
      <c r="I602" s="174"/>
      <c r="J602" s="174"/>
      <c r="K602" s="174"/>
      <c r="L602" s="174"/>
      <c r="M602" s="176"/>
      <c r="N602" s="172"/>
      <c r="O602" s="172"/>
    </row>
    <row r="603" spans="1:15" s="166" customFormat="1" ht="16.5" customHeight="1">
      <c r="A603" s="187">
        <v>5.4</v>
      </c>
      <c r="B603" s="402" t="s">
        <v>652</v>
      </c>
      <c r="C603" s="402"/>
      <c r="D603" s="402"/>
      <c r="E603" s="402"/>
      <c r="F603" s="402"/>
      <c r="G603" s="402"/>
      <c r="H603" s="402"/>
      <c r="I603" s="402"/>
      <c r="J603" s="402"/>
      <c r="K603" s="402"/>
      <c r="L603" s="402"/>
      <c r="M603" s="402"/>
      <c r="N603" s="402"/>
      <c r="O603" s="402"/>
    </row>
    <row r="604" spans="1:15" ht="15.75">
      <c r="A604" s="173"/>
      <c r="B604" s="174"/>
      <c r="C604" s="175"/>
      <c r="D604" s="174"/>
      <c r="E604" s="174"/>
      <c r="F604" s="174"/>
      <c r="G604" s="174"/>
      <c r="H604" s="174"/>
      <c r="I604" s="174"/>
      <c r="J604" s="174"/>
      <c r="K604" s="174"/>
      <c r="L604" s="174"/>
      <c r="M604" s="176"/>
      <c r="N604" s="172"/>
      <c r="O604" s="172"/>
    </row>
    <row r="605" spans="1:15" ht="15.75">
      <c r="A605" s="173"/>
      <c r="B605" s="178" t="s">
        <v>786</v>
      </c>
      <c r="C605" s="175"/>
      <c r="D605" s="174"/>
      <c r="E605" s="174"/>
      <c r="F605" s="174"/>
      <c r="G605" s="174"/>
      <c r="H605" s="174"/>
      <c r="I605" s="174"/>
      <c r="J605" s="176">
        <v>5</v>
      </c>
      <c r="K605" s="174"/>
      <c r="L605" s="174"/>
      <c r="M605" s="176"/>
      <c r="N605" s="172"/>
      <c r="O605" s="172"/>
    </row>
    <row r="606" spans="1:15" ht="15.75">
      <c r="A606" s="173"/>
      <c r="B606" s="178" t="s">
        <v>787</v>
      </c>
      <c r="C606" s="175"/>
      <c r="D606" s="174"/>
      <c r="E606" s="174"/>
      <c r="F606" s="174"/>
      <c r="G606" s="174"/>
      <c r="H606" s="174"/>
      <c r="I606" s="174"/>
      <c r="J606" s="176">
        <v>5</v>
      </c>
      <c r="K606" s="174"/>
      <c r="L606" s="174"/>
      <c r="M606" s="176"/>
      <c r="N606" s="172"/>
      <c r="O606" s="172"/>
    </row>
    <row r="607" spans="1:15" ht="15.75">
      <c r="A607" s="173"/>
      <c r="B607" s="174"/>
      <c r="C607" s="175"/>
      <c r="D607" s="174"/>
      <c r="E607" s="174"/>
      <c r="F607" s="174"/>
      <c r="G607" s="174"/>
      <c r="H607" s="174"/>
      <c r="I607" s="174"/>
      <c r="J607" s="174"/>
      <c r="K607" s="174"/>
      <c r="L607" s="174"/>
      <c r="M607" s="176"/>
      <c r="N607" s="172"/>
      <c r="O607" s="172"/>
    </row>
    <row r="608" spans="1:15" ht="15.75">
      <c r="A608" s="189"/>
      <c r="B608" s="189" t="s">
        <v>140</v>
      </c>
      <c r="C608" s="189"/>
      <c r="D608" s="189"/>
      <c r="E608" s="189"/>
      <c r="F608" s="189"/>
      <c r="G608" s="189"/>
      <c r="H608" s="189"/>
      <c r="I608" s="189"/>
      <c r="J608" s="189">
        <v>10</v>
      </c>
      <c r="K608" s="189"/>
      <c r="L608" s="198"/>
      <c r="M608" s="189" t="s">
        <v>370</v>
      </c>
      <c r="N608" s="190">
        <v>0</v>
      </c>
      <c r="O608" s="192">
        <f>J608-N608</f>
        <v>10</v>
      </c>
    </row>
    <row r="609" spans="1:15" ht="15.75">
      <c r="A609" s="173"/>
      <c r="B609" s="174"/>
      <c r="C609" s="175"/>
      <c r="D609" s="174"/>
      <c r="E609" s="174"/>
      <c r="F609" s="174"/>
      <c r="G609" s="174"/>
      <c r="H609" s="174"/>
      <c r="I609" s="174"/>
      <c r="J609" s="174"/>
      <c r="K609" s="174"/>
      <c r="L609" s="174"/>
      <c r="M609" s="176"/>
      <c r="N609" s="172"/>
      <c r="O609" s="172"/>
    </row>
    <row r="610" spans="1:15" s="166" customFormat="1" ht="16.5" customHeight="1">
      <c r="A610" s="187">
        <v>5.5</v>
      </c>
      <c r="B610" s="402" t="s">
        <v>655</v>
      </c>
      <c r="C610" s="402"/>
      <c r="D610" s="402"/>
      <c r="E610" s="402"/>
      <c r="F610" s="402"/>
      <c r="G610" s="402"/>
      <c r="H610" s="402"/>
      <c r="I610" s="402"/>
      <c r="J610" s="402"/>
      <c r="K610" s="402"/>
      <c r="L610" s="402"/>
      <c r="M610" s="402"/>
      <c r="N610" s="402"/>
      <c r="O610" s="402"/>
    </row>
    <row r="611" spans="1:15" ht="15.75">
      <c r="A611" s="173"/>
      <c r="B611" s="174"/>
      <c r="C611" s="175"/>
      <c r="D611" s="174"/>
      <c r="E611" s="174"/>
      <c r="F611" s="174"/>
      <c r="G611" s="174"/>
      <c r="H611" s="174"/>
      <c r="I611" s="174"/>
      <c r="J611" s="174"/>
      <c r="K611" s="174"/>
      <c r="L611" s="174"/>
      <c r="M611" s="176"/>
      <c r="N611" s="172"/>
      <c r="O611" s="172"/>
    </row>
    <row r="612" spans="1:15" ht="15.75">
      <c r="A612" s="173"/>
      <c r="B612" s="178" t="s">
        <v>786</v>
      </c>
      <c r="C612" s="175"/>
      <c r="D612" s="174"/>
      <c r="E612" s="174"/>
      <c r="F612" s="174"/>
      <c r="G612" s="174"/>
      <c r="H612" s="174"/>
      <c r="I612" s="174"/>
      <c r="J612" s="176">
        <v>8</v>
      </c>
      <c r="K612" s="174"/>
      <c r="L612" s="174"/>
      <c r="M612" s="176"/>
      <c r="N612" s="172"/>
      <c r="O612" s="172"/>
    </row>
    <row r="613" spans="1:15" ht="15.75">
      <c r="A613" s="173"/>
      <c r="B613" s="174"/>
      <c r="C613" s="175"/>
      <c r="D613" s="174"/>
      <c r="E613" s="174"/>
      <c r="F613" s="174"/>
      <c r="G613" s="174"/>
      <c r="H613" s="174"/>
      <c r="I613" s="174"/>
      <c r="J613" s="174"/>
      <c r="K613" s="174"/>
      <c r="L613" s="174"/>
      <c r="M613" s="176"/>
      <c r="N613" s="172"/>
      <c r="O613" s="172"/>
    </row>
    <row r="614" spans="1:15" ht="15.75">
      <c r="A614" s="189"/>
      <c r="B614" s="189" t="s">
        <v>140</v>
      </c>
      <c r="C614" s="189"/>
      <c r="D614" s="189"/>
      <c r="E614" s="189"/>
      <c r="F614" s="189"/>
      <c r="G614" s="189"/>
      <c r="H614" s="189"/>
      <c r="I614" s="189"/>
      <c r="J614" s="189">
        <v>8</v>
      </c>
      <c r="K614" s="189"/>
      <c r="L614" s="198"/>
      <c r="M614" s="189" t="s">
        <v>370</v>
      </c>
      <c r="N614" s="190">
        <v>0</v>
      </c>
      <c r="O614" s="192">
        <f>J614-N614</f>
        <v>8</v>
      </c>
    </row>
    <row r="615" spans="1:15" ht="15.75">
      <c r="A615" s="173"/>
      <c r="B615" s="174"/>
      <c r="C615" s="175"/>
      <c r="D615" s="174"/>
      <c r="E615" s="174"/>
      <c r="F615" s="174"/>
      <c r="G615" s="174"/>
      <c r="H615" s="174"/>
      <c r="I615" s="174"/>
      <c r="J615" s="174"/>
      <c r="K615" s="174"/>
      <c r="L615" s="174"/>
      <c r="M615" s="176"/>
      <c r="N615" s="172"/>
      <c r="O615" s="172"/>
    </row>
    <row r="616" spans="1:15" s="166" customFormat="1" ht="31.5" customHeight="1">
      <c r="A616" s="187">
        <v>5.6</v>
      </c>
      <c r="B616" s="402" t="s">
        <v>943</v>
      </c>
      <c r="C616" s="402"/>
      <c r="D616" s="402"/>
      <c r="E616" s="402"/>
      <c r="F616" s="402"/>
      <c r="G616" s="402"/>
      <c r="H616" s="402"/>
      <c r="I616" s="402"/>
      <c r="J616" s="402"/>
      <c r="K616" s="402"/>
      <c r="L616" s="402"/>
      <c r="M616" s="402"/>
      <c r="N616" s="402"/>
      <c r="O616" s="402"/>
    </row>
    <row r="617" spans="1:15" ht="15.75">
      <c r="A617" s="173"/>
      <c r="B617" s="174"/>
      <c r="C617" s="175"/>
      <c r="D617" s="174"/>
      <c r="E617" s="174"/>
      <c r="F617" s="174"/>
      <c r="G617" s="174"/>
      <c r="H617" s="174"/>
      <c r="I617" s="174"/>
      <c r="J617" s="174"/>
      <c r="K617" s="174"/>
      <c r="L617" s="174"/>
      <c r="M617" s="176"/>
      <c r="N617" s="172"/>
      <c r="O617" s="172"/>
    </row>
    <row r="618" spans="1:15" ht="15.75">
      <c r="A618" s="173"/>
      <c r="B618" s="178" t="s">
        <v>786</v>
      </c>
      <c r="C618" s="175"/>
      <c r="D618" s="174"/>
      <c r="E618" s="174"/>
      <c r="F618" s="174"/>
      <c r="G618" s="174"/>
      <c r="H618" s="174"/>
      <c r="I618" s="174"/>
      <c r="J618" s="176">
        <v>11</v>
      </c>
      <c r="K618" s="174"/>
      <c r="L618" s="174"/>
      <c r="M618" s="176"/>
      <c r="N618" s="172"/>
      <c r="O618" s="172"/>
    </row>
    <row r="619" spans="1:15" ht="15.75">
      <c r="A619" s="173"/>
      <c r="B619" s="178" t="s">
        <v>787</v>
      </c>
      <c r="C619" s="175"/>
      <c r="D619" s="174"/>
      <c r="E619" s="174"/>
      <c r="F619" s="174"/>
      <c r="G619" s="174"/>
      <c r="H619" s="174"/>
      <c r="I619" s="174"/>
      <c r="J619" s="176">
        <v>5</v>
      </c>
      <c r="K619" s="174"/>
      <c r="L619" s="174"/>
      <c r="M619" s="176"/>
      <c r="N619" s="172"/>
      <c r="O619" s="172"/>
    </row>
    <row r="620" spans="1:15" ht="15.75">
      <c r="A620" s="173"/>
      <c r="B620" s="174"/>
      <c r="C620" s="175"/>
      <c r="D620" s="174"/>
      <c r="E620" s="174"/>
      <c r="F620" s="174"/>
      <c r="G620" s="174"/>
      <c r="H620" s="174"/>
      <c r="I620" s="174"/>
      <c r="J620" s="174"/>
      <c r="K620" s="174"/>
      <c r="L620" s="174"/>
      <c r="M620" s="176"/>
      <c r="N620" s="172"/>
      <c r="O620" s="172"/>
    </row>
    <row r="621" spans="1:15" ht="15.75">
      <c r="A621" s="189"/>
      <c r="B621" s="189" t="s">
        <v>140</v>
      </c>
      <c r="C621" s="189"/>
      <c r="D621" s="189"/>
      <c r="E621" s="189"/>
      <c r="F621" s="189"/>
      <c r="G621" s="189"/>
      <c r="H621" s="189"/>
      <c r="I621" s="189"/>
      <c r="J621" s="189">
        <v>16</v>
      </c>
      <c r="K621" s="189"/>
      <c r="L621" s="198"/>
      <c r="M621" s="189" t="s">
        <v>370</v>
      </c>
      <c r="N621" s="190">
        <v>0</v>
      </c>
      <c r="O621" s="192">
        <f>J621-N621</f>
        <v>16</v>
      </c>
    </row>
    <row r="622" spans="1:15" ht="15.75">
      <c r="A622" s="173"/>
      <c r="B622" s="174"/>
      <c r="C622" s="175"/>
      <c r="D622" s="174"/>
      <c r="E622" s="174"/>
      <c r="F622" s="174"/>
      <c r="G622" s="174"/>
      <c r="H622" s="174"/>
      <c r="I622" s="174"/>
      <c r="J622" s="174"/>
      <c r="K622" s="174"/>
      <c r="L622" s="174"/>
      <c r="M622" s="176"/>
      <c r="N622" s="172"/>
      <c r="O622" s="172"/>
    </row>
    <row r="623" spans="1:15" s="166" customFormat="1" ht="16.5" customHeight="1">
      <c r="A623" s="187">
        <v>5.7</v>
      </c>
      <c r="B623" s="402" t="s">
        <v>944</v>
      </c>
      <c r="C623" s="402"/>
      <c r="D623" s="402"/>
      <c r="E623" s="402"/>
      <c r="F623" s="402"/>
      <c r="G623" s="402"/>
      <c r="H623" s="402"/>
      <c r="I623" s="402"/>
      <c r="J623" s="402"/>
      <c r="K623" s="402"/>
      <c r="L623" s="402"/>
      <c r="M623" s="402"/>
      <c r="N623" s="402"/>
      <c r="O623" s="402"/>
    </row>
    <row r="624" spans="1:15" ht="15.75">
      <c r="A624" s="173"/>
      <c r="B624" s="174"/>
      <c r="C624" s="175"/>
      <c r="D624" s="174"/>
      <c r="E624" s="174"/>
      <c r="F624" s="174"/>
      <c r="G624" s="174"/>
      <c r="H624" s="174"/>
      <c r="I624" s="174"/>
      <c r="J624" s="174"/>
      <c r="K624" s="174"/>
      <c r="L624" s="174"/>
      <c r="M624" s="176"/>
      <c r="N624" s="172"/>
      <c r="O624" s="172"/>
    </row>
    <row r="625" spans="1:15" ht="15.75">
      <c r="A625" s="173"/>
      <c r="B625" s="178" t="s">
        <v>786</v>
      </c>
      <c r="C625" s="175"/>
      <c r="D625" s="174"/>
      <c r="E625" s="174"/>
      <c r="F625" s="174"/>
      <c r="G625" s="174"/>
      <c r="H625" s="174"/>
      <c r="I625" s="174"/>
      <c r="J625" s="176">
        <v>9</v>
      </c>
      <c r="K625" s="174"/>
      <c r="L625" s="174"/>
      <c r="M625" s="176"/>
      <c r="N625" s="172"/>
      <c r="O625" s="172"/>
    </row>
    <row r="626" spans="1:15" ht="15.75">
      <c r="A626" s="173"/>
      <c r="B626" s="178" t="s">
        <v>787</v>
      </c>
      <c r="C626" s="175"/>
      <c r="D626" s="174"/>
      <c r="E626" s="174"/>
      <c r="F626" s="174"/>
      <c r="G626" s="174"/>
      <c r="H626" s="174"/>
      <c r="I626" s="174"/>
      <c r="J626" s="176">
        <v>5</v>
      </c>
      <c r="K626" s="174"/>
      <c r="L626" s="174"/>
      <c r="M626" s="176"/>
      <c r="N626" s="172"/>
      <c r="O626" s="172"/>
    </row>
    <row r="627" spans="1:15" ht="15.75">
      <c r="A627" s="173"/>
      <c r="B627" s="174"/>
      <c r="C627" s="175"/>
      <c r="D627" s="174"/>
      <c r="E627" s="174"/>
      <c r="F627" s="174"/>
      <c r="G627" s="174"/>
      <c r="H627" s="174"/>
      <c r="I627" s="174"/>
      <c r="J627" s="174"/>
      <c r="K627" s="174"/>
      <c r="L627" s="174"/>
      <c r="M627" s="176"/>
      <c r="N627" s="172"/>
      <c r="O627" s="172"/>
    </row>
    <row r="628" spans="1:15" ht="15.75">
      <c r="A628" s="189"/>
      <c r="B628" s="189" t="s">
        <v>140</v>
      </c>
      <c r="C628" s="189"/>
      <c r="D628" s="189"/>
      <c r="E628" s="189"/>
      <c r="F628" s="189"/>
      <c r="G628" s="189"/>
      <c r="H628" s="189"/>
      <c r="I628" s="189"/>
      <c r="J628" s="189">
        <v>14</v>
      </c>
      <c r="K628" s="189"/>
      <c r="L628" s="198"/>
      <c r="M628" s="189" t="s">
        <v>370</v>
      </c>
      <c r="N628" s="190">
        <v>0</v>
      </c>
      <c r="O628" s="192">
        <f>J628-N628</f>
        <v>14</v>
      </c>
    </row>
    <row r="629" spans="1:15" ht="15.75">
      <c r="A629" s="173"/>
      <c r="B629" s="174"/>
      <c r="C629" s="175"/>
      <c r="D629" s="174"/>
      <c r="E629" s="174"/>
      <c r="F629" s="174"/>
      <c r="G629" s="174"/>
      <c r="H629" s="174"/>
      <c r="I629" s="174"/>
      <c r="J629" s="174"/>
      <c r="K629" s="174"/>
      <c r="L629" s="174"/>
      <c r="M629" s="176"/>
      <c r="N629" s="172"/>
      <c r="O629" s="172"/>
    </row>
    <row r="630" spans="1:15" s="166" customFormat="1" ht="31.5" customHeight="1">
      <c r="A630" s="187">
        <v>5.8</v>
      </c>
      <c r="B630" s="402" t="s">
        <v>945</v>
      </c>
      <c r="C630" s="402"/>
      <c r="D630" s="402"/>
      <c r="E630" s="402"/>
      <c r="F630" s="402"/>
      <c r="G630" s="402"/>
      <c r="H630" s="402"/>
      <c r="I630" s="402"/>
      <c r="J630" s="402"/>
      <c r="K630" s="402"/>
      <c r="L630" s="402"/>
      <c r="M630" s="402"/>
      <c r="N630" s="402"/>
      <c r="O630" s="402"/>
    </row>
    <row r="631" spans="1:15" ht="15.75">
      <c r="A631" s="173"/>
      <c r="B631" s="174"/>
      <c r="C631" s="175"/>
      <c r="D631" s="174"/>
      <c r="E631" s="174"/>
      <c r="F631" s="174"/>
      <c r="G631" s="174"/>
      <c r="H631" s="174"/>
      <c r="I631" s="174"/>
      <c r="J631" s="174"/>
      <c r="K631" s="174"/>
      <c r="L631" s="174"/>
      <c r="M631" s="176"/>
      <c r="N631" s="172"/>
      <c r="O631" s="172"/>
    </row>
    <row r="632" spans="1:15" ht="15.75">
      <c r="A632" s="173"/>
      <c r="B632" s="178" t="s">
        <v>786</v>
      </c>
      <c r="C632" s="177">
        <v>96.52</v>
      </c>
      <c r="D632" s="174"/>
      <c r="E632" s="174"/>
      <c r="F632" s="174"/>
      <c r="G632" s="174"/>
      <c r="H632" s="174"/>
      <c r="I632" s="174"/>
      <c r="J632" s="174"/>
      <c r="K632" s="174"/>
      <c r="L632" s="174"/>
      <c r="M632" s="176"/>
      <c r="N632" s="172"/>
      <c r="O632" s="172"/>
    </row>
    <row r="633" spans="1:15" ht="15.75">
      <c r="A633" s="173"/>
      <c r="B633" s="178" t="s">
        <v>787</v>
      </c>
      <c r="C633" s="177">
        <v>53.22</v>
      </c>
      <c r="D633" s="174"/>
      <c r="E633" s="174"/>
      <c r="F633" s="174"/>
      <c r="G633" s="174"/>
      <c r="H633" s="174"/>
      <c r="I633" s="174"/>
      <c r="J633" s="174"/>
      <c r="K633" s="174"/>
      <c r="L633" s="174"/>
      <c r="M633" s="176"/>
      <c r="N633" s="172"/>
      <c r="O633" s="172"/>
    </row>
    <row r="634" spans="1:15" ht="15.75">
      <c r="A634" s="173"/>
      <c r="B634" s="174"/>
      <c r="C634" s="175"/>
      <c r="D634" s="174"/>
      <c r="E634" s="174"/>
      <c r="F634" s="174"/>
      <c r="G634" s="174"/>
      <c r="H634" s="174"/>
      <c r="I634" s="174"/>
      <c r="J634" s="174"/>
      <c r="K634" s="174"/>
      <c r="L634" s="174"/>
      <c r="M634" s="176"/>
      <c r="N634" s="172"/>
      <c r="O634" s="172"/>
    </row>
    <row r="635" spans="1:15" ht="15.75">
      <c r="A635" s="189"/>
      <c r="B635" s="189" t="s">
        <v>140</v>
      </c>
      <c r="C635" s="189">
        <v>149.74</v>
      </c>
      <c r="D635" s="189"/>
      <c r="E635" s="189"/>
      <c r="F635" s="189"/>
      <c r="G635" s="189"/>
      <c r="H635" s="189"/>
      <c r="I635" s="189"/>
      <c r="J635" s="189"/>
      <c r="K635" s="189"/>
      <c r="L635" s="198"/>
      <c r="M635" s="189" t="s">
        <v>16</v>
      </c>
      <c r="N635" s="190">
        <v>0</v>
      </c>
      <c r="O635" s="192">
        <f>C635-N635</f>
        <v>149.74</v>
      </c>
    </row>
    <row r="636" spans="1:15" ht="15.75">
      <c r="A636" s="173"/>
      <c r="B636" s="174"/>
      <c r="C636" s="175"/>
      <c r="D636" s="174"/>
      <c r="E636" s="174"/>
      <c r="F636" s="174"/>
      <c r="G636" s="174"/>
      <c r="H636" s="174"/>
      <c r="I636" s="174"/>
      <c r="J636" s="174"/>
      <c r="K636" s="174"/>
      <c r="L636" s="174"/>
      <c r="M636" s="176"/>
      <c r="N636" s="172"/>
      <c r="O636" s="172"/>
    </row>
    <row r="637" spans="1:15" s="166" customFormat="1" ht="16.5" customHeight="1">
      <c r="A637" s="187">
        <v>5.9</v>
      </c>
      <c r="B637" s="402" t="s">
        <v>665</v>
      </c>
      <c r="C637" s="402"/>
      <c r="D637" s="402"/>
      <c r="E637" s="402"/>
      <c r="F637" s="402"/>
      <c r="G637" s="402"/>
      <c r="H637" s="402"/>
      <c r="I637" s="402"/>
      <c r="J637" s="402"/>
      <c r="K637" s="402"/>
      <c r="L637" s="402"/>
      <c r="M637" s="402"/>
      <c r="N637" s="402"/>
      <c r="O637" s="402"/>
    </row>
    <row r="638" spans="1:15" ht="15.75">
      <c r="A638" s="173"/>
      <c r="B638" s="174"/>
      <c r="C638" s="175"/>
      <c r="D638" s="174"/>
      <c r="E638" s="174"/>
      <c r="F638" s="174"/>
      <c r="G638" s="174"/>
      <c r="H638" s="174"/>
      <c r="I638" s="174"/>
      <c r="J638" s="174"/>
      <c r="K638" s="174"/>
      <c r="L638" s="174"/>
      <c r="M638" s="176"/>
      <c r="N638" s="172"/>
      <c r="O638" s="172"/>
    </row>
    <row r="639" spans="1:15" ht="15.75">
      <c r="A639" s="173"/>
      <c r="B639" s="178" t="s">
        <v>811</v>
      </c>
      <c r="C639" s="177">
        <v>149.74</v>
      </c>
      <c r="D639" s="174"/>
      <c r="E639" s="174"/>
      <c r="F639" s="174"/>
      <c r="G639" s="174"/>
      <c r="H639" s="174"/>
      <c r="I639" s="174"/>
      <c r="J639" s="174"/>
      <c r="K639" s="174"/>
      <c r="L639" s="174"/>
      <c r="M639" s="176"/>
      <c r="N639" s="172"/>
      <c r="O639" s="172"/>
    </row>
    <row r="640" spans="1:15" ht="15.75">
      <c r="A640" s="173"/>
      <c r="B640" s="178" t="s">
        <v>812</v>
      </c>
      <c r="C640" s="177">
        <v>59.75</v>
      </c>
      <c r="D640" s="174"/>
      <c r="E640" s="174"/>
      <c r="F640" s="174"/>
      <c r="G640" s="174"/>
      <c r="H640" s="174"/>
      <c r="I640" s="174"/>
      <c r="J640" s="174"/>
      <c r="K640" s="174"/>
      <c r="L640" s="174"/>
      <c r="M640" s="176"/>
      <c r="N640" s="172"/>
      <c r="O640" s="172"/>
    </row>
    <row r="641" spans="1:15" ht="15.75">
      <c r="A641" s="173"/>
      <c r="B641" s="174"/>
      <c r="C641" s="175"/>
      <c r="D641" s="174"/>
      <c r="E641" s="174"/>
      <c r="F641" s="174"/>
      <c r="G641" s="174"/>
      <c r="H641" s="174"/>
      <c r="I641" s="174"/>
      <c r="J641" s="174"/>
      <c r="K641" s="174"/>
      <c r="L641" s="174"/>
      <c r="M641" s="176"/>
      <c r="N641" s="172"/>
      <c r="O641" s="172"/>
    </row>
    <row r="642" spans="1:15" ht="15.75">
      <c r="A642" s="189"/>
      <c r="B642" s="189" t="s">
        <v>140</v>
      </c>
      <c r="C642" s="189">
        <v>209.49</v>
      </c>
      <c r="D642" s="189"/>
      <c r="E642" s="189"/>
      <c r="F642" s="189"/>
      <c r="G642" s="189"/>
      <c r="H642" s="189"/>
      <c r="I642" s="189"/>
      <c r="J642" s="189"/>
      <c r="K642" s="189"/>
      <c r="L642" s="198"/>
      <c r="M642" s="189" t="s">
        <v>16</v>
      </c>
      <c r="N642" s="190">
        <v>0</v>
      </c>
      <c r="O642" s="192">
        <f>C642-N642</f>
        <v>209.49</v>
      </c>
    </row>
    <row r="643" spans="1:15" ht="15.75">
      <c r="A643" s="173"/>
      <c r="B643" s="174"/>
      <c r="C643" s="175"/>
      <c r="D643" s="174"/>
      <c r="E643" s="174"/>
      <c r="F643" s="174"/>
      <c r="G643" s="174"/>
      <c r="H643" s="174"/>
      <c r="I643" s="174"/>
      <c r="J643" s="174"/>
      <c r="K643" s="174"/>
      <c r="L643" s="174"/>
      <c r="M643" s="176"/>
      <c r="N643" s="172"/>
      <c r="O643" s="172"/>
    </row>
    <row r="644" spans="1:15" s="166" customFormat="1" ht="15.75">
      <c r="A644" s="187">
        <v>6</v>
      </c>
      <c r="B644" s="197" t="s">
        <v>668</v>
      </c>
      <c r="C644" s="187"/>
      <c r="D644" s="187"/>
      <c r="E644" s="187"/>
      <c r="F644" s="187"/>
      <c r="G644" s="187"/>
      <c r="H644" s="187"/>
      <c r="I644" s="187"/>
      <c r="J644" s="187"/>
      <c r="K644" s="407"/>
      <c r="L644" s="407"/>
      <c r="M644" s="407"/>
      <c r="N644" s="407"/>
      <c r="O644" s="407"/>
    </row>
    <row r="645" spans="1:15" s="166" customFormat="1" ht="16.5" customHeight="1">
      <c r="A645" s="187">
        <v>6.1</v>
      </c>
      <c r="B645" s="402" t="s">
        <v>671</v>
      </c>
      <c r="C645" s="402"/>
      <c r="D645" s="402"/>
      <c r="E645" s="402"/>
      <c r="F645" s="402"/>
      <c r="G645" s="402"/>
      <c r="H645" s="402"/>
      <c r="I645" s="402"/>
      <c r="J645" s="402"/>
      <c r="K645" s="402"/>
      <c r="L645" s="402"/>
      <c r="M645" s="402"/>
      <c r="N645" s="402"/>
      <c r="O645" s="402"/>
    </row>
    <row r="646" spans="1:15" ht="15.75">
      <c r="A646" s="173"/>
      <c r="B646" s="174"/>
      <c r="C646" s="175"/>
      <c r="D646" s="174"/>
      <c r="E646" s="174"/>
      <c r="F646" s="174"/>
      <c r="G646" s="174"/>
      <c r="H646" s="174"/>
      <c r="I646" s="174"/>
      <c r="J646" s="174"/>
      <c r="K646" s="174"/>
      <c r="L646" s="174"/>
      <c r="M646" s="176"/>
      <c r="N646" s="172"/>
      <c r="O646" s="172"/>
    </row>
    <row r="647" spans="1:15" ht="15.75">
      <c r="A647" s="173"/>
      <c r="B647" s="178" t="s">
        <v>813</v>
      </c>
      <c r="C647" s="175"/>
      <c r="D647" s="174"/>
      <c r="E647" s="174"/>
      <c r="F647" s="174"/>
      <c r="G647" s="174"/>
      <c r="H647" s="174"/>
      <c r="I647" s="174"/>
      <c r="J647" s="176">
        <v>18</v>
      </c>
      <c r="K647" s="174"/>
      <c r="L647" s="174"/>
      <c r="M647" s="176"/>
      <c r="N647" s="172"/>
      <c r="O647" s="172"/>
    </row>
    <row r="648" spans="1:15" ht="15.75">
      <c r="A648" s="173"/>
      <c r="B648" s="174"/>
      <c r="C648" s="175"/>
      <c r="D648" s="174"/>
      <c r="E648" s="174"/>
      <c r="F648" s="174"/>
      <c r="G648" s="174"/>
      <c r="H648" s="174"/>
      <c r="I648" s="174"/>
      <c r="J648" s="174"/>
      <c r="K648" s="174"/>
      <c r="L648" s="174"/>
      <c r="M648" s="176"/>
      <c r="N648" s="172"/>
      <c r="O648" s="172"/>
    </row>
    <row r="649" spans="1:15" ht="15.75">
      <c r="A649" s="189"/>
      <c r="B649" s="189" t="s">
        <v>140</v>
      </c>
      <c r="C649" s="189"/>
      <c r="D649" s="189"/>
      <c r="E649" s="189"/>
      <c r="F649" s="189"/>
      <c r="G649" s="189"/>
      <c r="H649" s="189"/>
      <c r="I649" s="189"/>
      <c r="J649" s="189">
        <v>18</v>
      </c>
      <c r="K649" s="189"/>
      <c r="L649" s="198"/>
      <c r="M649" s="189" t="s">
        <v>370</v>
      </c>
      <c r="N649" s="190">
        <v>0</v>
      </c>
      <c r="O649" s="192">
        <f>J649-N649</f>
        <v>18</v>
      </c>
    </row>
    <row r="650" spans="1:15" ht="15.75">
      <c r="A650" s="173"/>
      <c r="B650" s="174"/>
      <c r="C650" s="175"/>
      <c r="D650" s="174"/>
      <c r="E650" s="174"/>
      <c r="F650" s="174"/>
      <c r="G650" s="174"/>
      <c r="H650" s="174"/>
      <c r="I650" s="174"/>
      <c r="J650" s="174"/>
      <c r="K650" s="174"/>
      <c r="L650" s="174"/>
      <c r="M650" s="176"/>
      <c r="N650" s="172"/>
      <c r="O650" s="172"/>
    </row>
    <row r="651" spans="1:15" s="166" customFormat="1" ht="16.5" customHeight="1">
      <c r="A651" s="187">
        <v>6.2</v>
      </c>
      <c r="B651" s="402" t="s">
        <v>831</v>
      </c>
      <c r="C651" s="402"/>
      <c r="D651" s="402"/>
      <c r="E651" s="402"/>
      <c r="F651" s="402"/>
      <c r="G651" s="402"/>
      <c r="H651" s="402"/>
      <c r="I651" s="402"/>
      <c r="J651" s="402"/>
      <c r="K651" s="402"/>
      <c r="L651" s="402"/>
      <c r="M651" s="402"/>
      <c r="N651" s="402"/>
      <c r="O651" s="402"/>
    </row>
    <row r="652" spans="1:15" ht="15.75">
      <c r="A652" s="173"/>
      <c r="B652" s="174"/>
      <c r="C652" s="175"/>
      <c r="D652" s="174"/>
      <c r="E652" s="174"/>
      <c r="F652" s="174"/>
      <c r="G652" s="174"/>
      <c r="H652" s="174"/>
      <c r="I652" s="174"/>
      <c r="J652" s="174"/>
      <c r="K652" s="174"/>
      <c r="L652" s="174"/>
      <c r="M652" s="176"/>
      <c r="N652" s="172"/>
      <c r="O652" s="172"/>
    </row>
    <row r="653" spans="1:15" ht="15.75">
      <c r="A653" s="173"/>
      <c r="B653" s="178" t="s">
        <v>814</v>
      </c>
      <c r="C653" s="177">
        <v>0.3</v>
      </c>
      <c r="D653" s="176">
        <v>0.3</v>
      </c>
      <c r="E653" s="174"/>
      <c r="F653" s="176">
        <v>0.45</v>
      </c>
      <c r="G653" s="174"/>
      <c r="H653" s="176">
        <v>0.32</v>
      </c>
      <c r="I653" s="174"/>
      <c r="J653" s="176">
        <v>8</v>
      </c>
      <c r="K653" s="174"/>
      <c r="L653" s="174"/>
      <c r="M653" s="176"/>
      <c r="N653" s="172"/>
      <c r="O653" s="172"/>
    </row>
    <row r="654" spans="1:15" ht="15.75">
      <c r="A654" s="173"/>
      <c r="B654" s="174"/>
      <c r="C654" s="175"/>
      <c r="D654" s="174"/>
      <c r="E654" s="174"/>
      <c r="F654" s="174"/>
      <c r="G654" s="174"/>
      <c r="H654" s="174"/>
      <c r="I654" s="174"/>
      <c r="J654" s="174"/>
      <c r="K654" s="174"/>
      <c r="L654" s="174"/>
      <c r="M654" s="176"/>
      <c r="N654" s="172"/>
      <c r="O654" s="172"/>
    </row>
    <row r="655" spans="1:15" ht="15.75">
      <c r="A655" s="189"/>
      <c r="B655" s="189" t="s">
        <v>140</v>
      </c>
      <c r="C655" s="189"/>
      <c r="D655" s="189"/>
      <c r="E655" s="189"/>
      <c r="F655" s="189"/>
      <c r="G655" s="189"/>
      <c r="H655" s="189">
        <v>0.32</v>
      </c>
      <c r="I655" s="189"/>
      <c r="J655" s="189"/>
      <c r="K655" s="189">
        <v>0</v>
      </c>
      <c r="L655" s="198"/>
      <c r="M655" s="189" t="s">
        <v>282</v>
      </c>
      <c r="N655" s="190">
        <v>0</v>
      </c>
      <c r="O655" s="192">
        <f>H655-N655</f>
        <v>0.32</v>
      </c>
    </row>
    <row r="656" spans="1:15" ht="15.75">
      <c r="A656" s="173"/>
      <c r="B656" s="174"/>
      <c r="C656" s="175"/>
      <c r="D656" s="174"/>
      <c r="E656" s="174"/>
      <c r="F656" s="174"/>
      <c r="G656" s="174"/>
      <c r="H656" s="174"/>
      <c r="I656" s="174"/>
      <c r="J656" s="174"/>
      <c r="K656" s="174"/>
      <c r="L656" s="174"/>
      <c r="M656" s="176"/>
      <c r="N656" s="172"/>
      <c r="O656" s="172"/>
    </row>
    <row r="657" spans="1:15" s="166" customFormat="1" ht="16.5" customHeight="1">
      <c r="A657" s="187">
        <v>6.3</v>
      </c>
      <c r="B657" s="402" t="s">
        <v>833</v>
      </c>
      <c r="C657" s="402"/>
      <c r="D657" s="402"/>
      <c r="E657" s="402"/>
      <c r="F657" s="402"/>
      <c r="G657" s="402"/>
      <c r="H657" s="402"/>
      <c r="I657" s="402"/>
      <c r="J657" s="402"/>
      <c r="K657" s="402"/>
      <c r="L657" s="402"/>
      <c r="M657" s="402"/>
      <c r="N657" s="402"/>
      <c r="O657" s="402"/>
    </row>
    <row r="658" spans="1:15" ht="15.75">
      <c r="A658" s="173"/>
      <c r="B658" s="174"/>
      <c r="C658" s="175"/>
      <c r="D658" s="174"/>
      <c r="E658" s="174"/>
      <c r="F658" s="174"/>
      <c r="G658" s="174"/>
      <c r="H658" s="174"/>
      <c r="I658" s="174"/>
      <c r="J658" s="174"/>
      <c r="K658" s="174"/>
      <c r="L658" s="174"/>
      <c r="M658" s="176"/>
      <c r="N658" s="172"/>
      <c r="O658" s="172"/>
    </row>
    <row r="659" spans="1:15" ht="15.75">
      <c r="A659" s="173"/>
      <c r="B659" s="178" t="s">
        <v>814</v>
      </c>
      <c r="C659" s="177">
        <v>0.3</v>
      </c>
      <c r="D659" s="176">
        <v>0.3</v>
      </c>
      <c r="E659" s="174"/>
      <c r="F659" s="176">
        <v>0.05</v>
      </c>
      <c r="G659" s="176">
        <v>0.72</v>
      </c>
      <c r="H659" s="174"/>
      <c r="I659" s="174"/>
      <c r="J659" s="176">
        <v>8</v>
      </c>
      <c r="K659" s="174"/>
      <c r="L659" s="174"/>
      <c r="M659" s="176"/>
      <c r="N659" s="172"/>
      <c r="O659" s="172"/>
    </row>
    <row r="660" spans="1:15" ht="15.75">
      <c r="A660" s="173"/>
      <c r="B660" s="174"/>
      <c r="C660" s="175"/>
      <c r="D660" s="174"/>
      <c r="E660" s="174"/>
      <c r="F660" s="174"/>
      <c r="G660" s="174"/>
      <c r="H660" s="174"/>
      <c r="I660" s="174"/>
      <c r="J660" s="174"/>
      <c r="K660" s="174"/>
      <c r="L660" s="174"/>
      <c r="M660" s="176"/>
      <c r="N660" s="172"/>
      <c r="O660" s="172"/>
    </row>
    <row r="661" spans="1:15" ht="15.75">
      <c r="A661" s="189"/>
      <c r="B661" s="189" t="s">
        <v>140</v>
      </c>
      <c r="C661" s="189"/>
      <c r="D661" s="189"/>
      <c r="E661" s="189"/>
      <c r="F661" s="189"/>
      <c r="G661" s="189">
        <v>0.72</v>
      </c>
      <c r="H661" s="189"/>
      <c r="I661" s="189"/>
      <c r="J661" s="189"/>
      <c r="K661" s="189"/>
      <c r="L661" s="198"/>
      <c r="M661" s="189" t="s">
        <v>282</v>
      </c>
      <c r="N661" s="190">
        <v>0</v>
      </c>
      <c r="O661" s="192">
        <f>G661-N661</f>
        <v>0.72</v>
      </c>
    </row>
    <row r="662" spans="1:15" ht="15.75">
      <c r="A662" s="173"/>
      <c r="B662" s="174"/>
      <c r="C662" s="175"/>
      <c r="D662" s="174"/>
      <c r="E662" s="174"/>
      <c r="F662" s="174"/>
      <c r="G662" s="174"/>
      <c r="H662" s="174"/>
      <c r="I662" s="174"/>
      <c r="J662" s="174"/>
      <c r="K662" s="174"/>
      <c r="L662" s="174"/>
      <c r="M662" s="176"/>
      <c r="N662" s="172"/>
      <c r="O662" s="172"/>
    </row>
    <row r="663" spans="1:15" s="166" customFormat="1" ht="31.5" customHeight="1">
      <c r="A663" s="187">
        <v>6.4</v>
      </c>
      <c r="B663" s="402" t="s">
        <v>946</v>
      </c>
      <c r="C663" s="402"/>
      <c r="D663" s="402"/>
      <c r="E663" s="402"/>
      <c r="F663" s="402"/>
      <c r="G663" s="402"/>
      <c r="H663" s="402"/>
      <c r="I663" s="402"/>
      <c r="J663" s="402"/>
      <c r="K663" s="402"/>
      <c r="L663" s="402"/>
      <c r="M663" s="402"/>
      <c r="N663" s="402"/>
      <c r="O663" s="402"/>
    </row>
    <row r="664" spans="1:15" ht="15.75">
      <c r="A664" s="173"/>
      <c r="B664" s="174"/>
      <c r="C664" s="175"/>
      <c r="D664" s="174"/>
      <c r="E664" s="174"/>
      <c r="F664" s="174"/>
      <c r="G664" s="174"/>
      <c r="H664" s="174"/>
      <c r="I664" s="174"/>
      <c r="J664" s="174"/>
      <c r="K664" s="174"/>
      <c r="L664" s="174"/>
      <c r="M664" s="176"/>
      <c r="N664" s="172"/>
      <c r="O664" s="172"/>
    </row>
    <row r="665" spans="1:15" ht="15.75">
      <c r="A665" s="173"/>
      <c r="B665" s="178" t="s">
        <v>815</v>
      </c>
      <c r="C665" s="177">
        <v>0.9</v>
      </c>
      <c r="D665" s="174"/>
      <c r="E665" s="174"/>
      <c r="F665" s="176">
        <v>2.4500000000000002</v>
      </c>
      <c r="G665" s="176">
        <v>8.82</v>
      </c>
      <c r="H665" s="174"/>
      <c r="I665" s="174"/>
      <c r="J665" s="176">
        <v>4</v>
      </c>
      <c r="K665" s="174"/>
      <c r="L665" s="174"/>
      <c r="M665" s="176"/>
      <c r="N665" s="172"/>
      <c r="O665" s="172"/>
    </row>
    <row r="666" spans="1:15" ht="15.75">
      <c r="A666" s="173"/>
      <c r="B666" s="174"/>
      <c r="C666" s="177">
        <v>0.7</v>
      </c>
      <c r="D666" s="176">
        <v>3.2</v>
      </c>
      <c r="E666" s="174"/>
      <c r="F666" s="174"/>
      <c r="G666" s="176">
        <v>4.4800000000000004</v>
      </c>
      <c r="H666" s="174"/>
      <c r="I666" s="174"/>
      <c r="J666" s="176">
        <v>2</v>
      </c>
      <c r="K666" s="174"/>
      <c r="L666" s="174"/>
      <c r="M666" s="176"/>
      <c r="N666" s="172"/>
      <c r="O666" s="172"/>
    </row>
    <row r="667" spans="1:15" ht="15.75">
      <c r="A667" s="173"/>
      <c r="B667" s="174"/>
      <c r="C667" s="175"/>
      <c r="D667" s="174"/>
      <c r="E667" s="174"/>
      <c r="F667" s="174"/>
      <c r="G667" s="174"/>
      <c r="H667" s="174"/>
      <c r="I667" s="174"/>
      <c r="J667" s="174"/>
      <c r="K667" s="174"/>
      <c r="L667" s="174"/>
      <c r="M667" s="176"/>
      <c r="N667" s="172"/>
      <c r="O667" s="172"/>
    </row>
    <row r="668" spans="1:15" ht="15.75">
      <c r="A668" s="189"/>
      <c r="B668" s="189" t="s">
        <v>140</v>
      </c>
      <c r="C668" s="189"/>
      <c r="D668" s="189"/>
      <c r="E668" s="189"/>
      <c r="F668" s="189"/>
      <c r="G668" s="189">
        <v>13.3</v>
      </c>
      <c r="H668" s="189"/>
      <c r="I668" s="189"/>
      <c r="J668" s="189"/>
      <c r="K668" s="189"/>
      <c r="L668" s="198"/>
      <c r="M668" s="189" t="s">
        <v>282</v>
      </c>
      <c r="N668" s="190">
        <v>0</v>
      </c>
      <c r="O668" s="192">
        <f>G668-N668</f>
        <v>13.3</v>
      </c>
    </row>
    <row r="669" spans="1:15" ht="15.75">
      <c r="A669" s="173"/>
      <c r="B669" s="174"/>
      <c r="C669" s="175"/>
      <c r="D669" s="174"/>
      <c r="E669" s="174"/>
      <c r="F669" s="174"/>
      <c r="G669" s="174"/>
      <c r="H669" s="174"/>
      <c r="I669" s="174"/>
      <c r="J669" s="174"/>
      <c r="K669" s="174"/>
      <c r="L669" s="174"/>
      <c r="M669" s="176"/>
      <c r="N669" s="172"/>
      <c r="O669" s="172"/>
    </row>
    <row r="670" spans="1:15" s="166" customFormat="1" ht="31.5" customHeight="1">
      <c r="A670" s="187">
        <v>6.5</v>
      </c>
      <c r="B670" s="402" t="s">
        <v>861</v>
      </c>
      <c r="C670" s="402"/>
      <c r="D670" s="402"/>
      <c r="E670" s="402"/>
      <c r="F670" s="402"/>
      <c r="G670" s="402"/>
      <c r="H670" s="402"/>
      <c r="I670" s="402"/>
      <c r="J670" s="402"/>
      <c r="K670" s="402"/>
      <c r="L670" s="402"/>
      <c r="M670" s="402"/>
      <c r="N670" s="402"/>
      <c r="O670" s="402"/>
    </row>
    <row r="671" spans="1:15" ht="15.75">
      <c r="A671" s="173"/>
      <c r="B671" s="174"/>
      <c r="C671" s="175"/>
      <c r="D671" s="174"/>
      <c r="E671" s="174"/>
      <c r="F671" s="174"/>
      <c r="G671" s="174"/>
      <c r="H671" s="174"/>
      <c r="I671" s="174"/>
      <c r="J671" s="174"/>
      <c r="K671" s="174"/>
      <c r="L671" s="174"/>
      <c r="M671" s="176"/>
      <c r="N671" s="172"/>
      <c r="O671" s="172"/>
    </row>
    <row r="672" spans="1:15" ht="15.75">
      <c r="A672" s="173"/>
      <c r="B672" s="178" t="s">
        <v>816</v>
      </c>
      <c r="C672" s="175"/>
      <c r="D672" s="174"/>
      <c r="E672" s="174"/>
      <c r="F672" s="174"/>
      <c r="G672" s="174"/>
      <c r="H672" s="176">
        <v>1.57</v>
      </c>
      <c r="I672" s="176">
        <v>78.400000000000006</v>
      </c>
      <c r="J672" s="174"/>
      <c r="K672" s="174"/>
      <c r="L672" s="174"/>
      <c r="M672" s="176"/>
      <c r="N672" s="172"/>
      <c r="O672" s="172"/>
    </row>
    <row r="673" spans="1:15" ht="15.75">
      <c r="A673" s="173"/>
      <c r="B673" s="174"/>
      <c r="C673" s="175"/>
      <c r="D673" s="174"/>
      <c r="E673" s="174"/>
      <c r="F673" s="174"/>
      <c r="G673" s="174"/>
      <c r="H673" s="174"/>
      <c r="I673" s="174"/>
      <c r="J673" s="174"/>
      <c r="K673" s="174"/>
      <c r="L673" s="174"/>
      <c r="M673" s="176"/>
      <c r="N673" s="172"/>
      <c r="O673" s="172"/>
    </row>
    <row r="674" spans="1:15" ht="15.75">
      <c r="A674" s="189"/>
      <c r="B674" s="189" t="s">
        <v>140</v>
      </c>
      <c r="C674" s="189"/>
      <c r="D674" s="189"/>
      <c r="E674" s="189"/>
      <c r="F674" s="189"/>
      <c r="G674" s="189"/>
      <c r="H674" s="189"/>
      <c r="I674" s="189">
        <v>78.400000000000006</v>
      </c>
      <c r="J674" s="189"/>
      <c r="K674" s="189"/>
      <c r="L674" s="198"/>
      <c r="M674" s="189" t="s">
        <v>463</v>
      </c>
      <c r="N674" s="190">
        <v>0</v>
      </c>
      <c r="O674" s="192">
        <f>I674-N674</f>
        <v>78.400000000000006</v>
      </c>
    </row>
    <row r="675" spans="1:15" ht="15.75">
      <c r="A675" s="173"/>
      <c r="B675" s="174"/>
      <c r="C675" s="175"/>
      <c r="D675" s="174"/>
      <c r="E675" s="174"/>
      <c r="F675" s="174"/>
      <c r="G675" s="174"/>
      <c r="H675" s="174"/>
      <c r="I675" s="174"/>
      <c r="J675" s="174"/>
      <c r="K675" s="174"/>
      <c r="L675" s="174"/>
      <c r="M675" s="176"/>
      <c r="N675" s="172"/>
      <c r="O675" s="172"/>
    </row>
    <row r="676" spans="1:15" s="166" customFormat="1" ht="31.5" customHeight="1">
      <c r="A676" s="187">
        <v>6.6</v>
      </c>
      <c r="B676" s="402" t="s">
        <v>835</v>
      </c>
      <c r="C676" s="402"/>
      <c r="D676" s="402"/>
      <c r="E676" s="402"/>
      <c r="F676" s="402"/>
      <c r="G676" s="402"/>
      <c r="H676" s="402"/>
      <c r="I676" s="402"/>
      <c r="J676" s="402"/>
      <c r="K676" s="402"/>
      <c r="L676" s="402"/>
      <c r="M676" s="402"/>
      <c r="N676" s="402"/>
      <c r="O676" s="402"/>
    </row>
    <row r="677" spans="1:15" ht="15.75">
      <c r="A677" s="173"/>
      <c r="B677" s="174"/>
      <c r="C677" s="175"/>
      <c r="D677" s="174"/>
      <c r="E677" s="174"/>
      <c r="F677" s="174"/>
      <c r="G677" s="174"/>
      <c r="H677" s="174"/>
      <c r="I677" s="174"/>
      <c r="J677" s="174"/>
      <c r="K677" s="174"/>
      <c r="L677" s="174"/>
      <c r="M677" s="176"/>
      <c r="N677" s="172"/>
      <c r="O677" s="172"/>
    </row>
    <row r="678" spans="1:15" ht="15.75">
      <c r="A678" s="173"/>
      <c r="B678" s="178" t="s">
        <v>814</v>
      </c>
      <c r="C678" s="177">
        <v>0.3</v>
      </c>
      <c r="D678" s="176">
        <v>0.3</v>
      </c>
      <c r="E678" s="174"/>
      <c r="F678" s="176">
        <v>0.4</v>
      </c>
      <c r="G678" s="174"/>
      <c r="H678" s="176">
        <v>0.28999999999999998</v>
      </c>
      <c r="I678" s="174"/>
      <c r="J678" s="176">
        <v>8</v>
      </c>
      <c r="K678" s="174"/>
      <c r="L678" s="174"/>
      <c r="M678" s="176"/>
      <c r="N678" s="172"/>
      <c r="O678" s="172"/>
    </row>
    <row r="679" spans="1:15" ht="15.75">
      <c r="A679" s="173"/>
      <c r="B679" s="178" t="s">
        <v>817</v>
      </c>
      <c r="C679" s="177">
        <v>0.2</v>
      </c>
      <c r="D679" s="176">
        <v>0.2</v>
      </c>
      <c r="E679" s="174"/>
      <c r="F679" s="176">
        <v>2.2000000000000002</v>
      </c>
      <c r="G679" s="174"/>
      <c r="H679" s="176">
        <v>0.7</v>
      </c>
      <c r="I679" s="174"/>
      <c r="J679" s="176">
        <v>8</v>
      </c>
      <c r="K679" s="174"/>
      <c r="L679" s="174"/>
      <c r="M679" s="176"/>
      <c r="N679" s="172"/>
      <c r="O679" s="172"/>
    </row>
    <row r="680" spans="1:15" ht="15.75">
      <c r="A680" s="173"/>
      <c r="B680" s="174"/>
      <c r="C680" s="177">
        <v>3.6</v>
      </c>
      <c r="D680" s="176">
        <v>0.2</v>
      </c>
      <c r="E680" s="174"/>
      <c r="F680" s="176">
        <v>0.2</v>
      </c>
      <c r="G680" s="174"/>
      <c r="H680" s="176">
        <v>0.57999999999999996</v>
      </c>
      <c r="I680" s="174"/>
      <c r="J680" s="176">
        <v>4</v>
      </c>
      <c r="K680" s="174"/>
      <c r="L680" s="174"/>
      <c r="M680" s="176"/>
      <c r="N680" s="172"/>
      <c r="O680" s="172"/>
    </row>
    <row r="681" spans="1:15" ht="15.75">
      <c r="A681" s="173"/>
      <c r="B681" s="174"/>
      <c r="C681" s="175"/>
      <c r="D681" s="174"/>
      <c r="E681" s="174"/>
      <c r="F681" s="174"/>
      <c r="G681" s="174"/>
      <c r="H681" s="174"/>
      <c r="I681" s="174"/>
      <c r="J681" s="174"/>
      <c r="K681" s="174"/>
      <c r="L681" s="174"/>
      <c r="M681" s="176"/>
      <c r="N681" s="172"/>
      <c r="O681" s="172"/>
    </row>
    <row r="682" spans="1:15" ht="15.75">
      <c r="A682" s="189"/>
      <c r="B682" s="189" t="s">
        <v>140</v>
      </c>
      <c r="C682" s="189"/>
      <c r="D682" s="189"/>
      <c r="E682" s="189"/>
      <c r="F682" s="189"/>
      <c r="G682" s="189"/>
      <c r="H682" s="189">
        <v>1.57</v>
      </c>
      <c r="I682" s="189"/>
      <c r="J682" s="189"/>
      <c r="K682" s="189"/>
      <c r="L682" s="198"/>
      <c r="M682" s="189" t="s">
        <v>832</v>
      </c>
      <c r="N682" s="190">
        <v>0</v>
      </c>
      <c r="O682" s="192">
        <f>H682-N682</f>
        <v>1.57</v>
      </c>
    </row>
    <row r="683" spans="1:15" ht="15.75">
      <c r="A683" s="173"/>
      <c r="B683" s="174"/>
      <c r="C683" s="175"/>
      <c r="D683" s="174"/>
      <c r="E683" s="174"/>
      <c r="F683" s="174"/>
      <c r="G683" s="174"/>
      <c r="H683" s="174"/>
      <c r="I683" s="174"/>
      <c r="J683" s="174"/>
      <c r="K683" s="174"/>
      <c r="L683" s="174"/>
      <c r="M683" s="176"/>
      <c r="N683" s="172"/>
      <c r="O683" s="172"/>
    </row>
    <row r="684" spans="1:15" s="166" customFormat="1" ht="16.5" customHeight="1">
      <c r="A684" s="187">
        <v>6.7</v>
      </c>
      <c r="B684" s="402" t="s">
        <v>947</v>
      </c>
      <c r="C684" s="402"/>
      <c r="D684" s="402"/>
      <c r="E684" s="402"/>
      <c r="F684" s="402"/>
      <c r="G684" s="402"/>
      <c r="H684" s="402"/>
      <c r="I684" s="402"/>
      <c r="J684" s="402"/>
      <c r="K684" s="402"/>
      <c r="L684" s="402"/>
      <c r="M684" s="402"/>
      <c r="N684" s="402"/>
      <c r="O684" s="402"/>
    </row>
    <row r="685" spans="1:15" ht="15.75">
      <c r="A685" s="173"/>
      <c r="B685" s="174"/>
      <c r="C685" s="175"/>
      <c r="D685" s="174"/>
      <c r="E685" s="174"/>
      <c r="F685" s="174"/>
      <c r="G685" s="174"/>
      <c r="H685" s="174"/>
      <c r="I685" s="174"/>
      <c r="J685" s="174"/>
      <c r="K685" s="174"/>
      <c r="L685" s="174"/>
      <c r="M685" s="176"/>
      <c r="N685" s="172"/>
      <c r="O685" s="172"/>
    </row>
    <row r="686" spans="1:15" ht="15.75">
      <c r="A686" s="408" t="s">
        <v>818</v>
      </c>
      <c r="B686" s="408"/>
      <c r="C686" s="177">
        <v>144</v>
      </c>
      <c r="D686" s="174"/>
      <c r="E686" s="174"/>
      <c r="F686" s="174"/>
      <c r="G686" s="174"/>
      <c r="H686" s="174"/>
      <c r="I686" s="174"/>
      <c r="J686" s="176">
        <v>4</v>
      </c>
      <c r="K686" s="174"/>
      <c r="L686" s="174"/>
      <c r="M686" s="176"/>
      <c r="N686" s="172"/>
      <c r="O686" s="172"/>
    </row>
    <row r="687" spans="1:15" ht="15.75">
      <c r="A687" s="408"/>
      <c r="B687" s="408"/>
      <c r="C687" s="175"/>
      <c r="D687" s="174"/>
      <c r="E687" s="174"/>
      <c r="F687" s="174"/>
      <c r="G687" s="174"/>
      <c r="H687" s="174"/>
      <c r="I687" s="174"/>
      <c r="J687" s="174"/>
      <c r="K687" s="174"/>
      <c r="L687" s="174"/>
      <c r="M687" s="176"/>
      <c r="N687" s="172"/>
      <c r="O687" s="172"/>
    </row>
    <row r="688" spans="1:15" ht="15.75">
      <c r="A688" s="189"/>
      <c r="B688" s="189" t="s">
        <v>140</v>
      </c>
      <c r="C688" s="189">
        <v>144</v>
      </c>
      <c r="D688" s="189"/>
      <c r="E688" s="189"/>
      <c r="F688" s="189"/>
      <c r="G688" s="189"/>
      <c r="H688" s="189"/>
      <c r="I688" s="189"/>
      <c r="J688" s="189"/>
      <c r="K688" s="189"/>
      <c r="L688" s="198"/>
      <c r="M688" s="189" t="s">
        <v>282</v>
      </c>
      <c r="N688" s="190">
        <v>0</v>
      </c>
      <c r="O688" s="192">
        <f>C688-N688</f>
        <v>144</v>
      </c>
    </row>
    <row r="689" spans="1:15" ht="15.75">
      <c r="A689" s="173"/>
      <c r="B689" s="174"/>
      <c r="C689" s="175"/>
      <c r="D689" s="174"/>
      <c r="E689" s="174"/>
      <c r="F689" s="174"/>
      <c r="G689" s="174"/>
      <c r="H689" s="174"/>
      <c r="I689" s="174"/>
      <c r="J689" s="174"/>
      <c r="K689" s="174"/>
      <c r="L689" s="174"/>
      <c r="M689" s="176"/>
      <c r="N689" s="172"/>
      <c r="O689" s="172"/>
    </row>
    <row r="690" spans="1:15" s="166" customFormat="1" ht="15.75">
      <c r="A690" s="187">
        <v>7</v>
      </c>
      <c r="B690" s="197" t="s">
        <v>687</v>
      </c>
      <c r="C690" s="187"/>
      <c r="D690" s="187"/>
      <c r="E690" s="187"/>
      <c r="F690" s="187"/>
      <c r="G690" s="187"/>
      <c r="H690" s="187"/>
      <c r="I690" s="187"/>
      <c r="J690" s="187"/>
      <c r="K690" s="407"/>
      <c r="L690" s="407"/>
      <c r="M690" s="407"/>
      <c r="N690" s="407"/>
      <c r="O690" s="407"/>
    </row>
    <row r="691" spans="1:15" s="166" customFormat="1" ht="16.5" customHeight="1">
      <c r="A691" s="187">
        <v>7.1</v>
      </c>
      <c r="B691" s="402" t="s">
        <v>831</v>
      </c>
      <c r="C691" s="402"/>
      <c r="D691" s="402"/>
      <c r="E691" s="402"/>
      <c r="F691" s="402"/>
      <c r="G691" s="402"/>
      <c r="H691" s="402"/>
      <c r="I691" s="402"/>
      <c r="J691" s="402"/>
      <c r="K691" s="402"/>
      <c r="L691" s="402"/>
      <c r="M691" s="402"/>
      <c r="N691" s="402"/>
      <c r="O691" s="402"/>
    </row>
    <row r="692" spans="1:15" ht="15.75">
      <c r="A692" s="173"/>
      <c r="B692" s="174"/>
      <c r="C692" s="175"/>
      <c r="D692" s="174"/>
      <c r="E692" s="174"/>
      <c r="F692" s="174"/>
      <c r="G692" s="174"/>
      <c r="H692" s="174"/>
      <c r="I692" s="174"/>
      <c r="J692" s="174"/>
      <c r="K692" s="174"/>
      <c r="L692" s="174"/>
      <c r="M692" s="176"/>
      <c r="N692" s="172"/>
      <c r="O692" s="172"/>
    </row>
    <row r="693" spans="1:15" ht="15.75">
      <c r="A693" s="404" t="s">
        <v>819</v>
      </c>
      <c r="B693" s="404"/>
      <c r="C693" s="177">
        <v>11</v>
      </c>
      <c r="D693" s="176">
        <v>0.4</v>
      </c>
      <c r="E693" s="174"/>
      <c r="F693" s="176">
        <v>0.45</v>
      </c>
      <c r="G693" s="174"/>
      <c r="H693" s="176">
        <v>1.98</v>
      </c>
      <c r="I693" s="174"/>
      <c r="J693" s="174"/>
      <c r="K693" s="174"/>
      <c r="L693" s="174"/>
      <c r="M693" s="176"/>
      <c r="N693" s="172"/>
      <c r="O693" s="172"/>
    </row>
    <row r="694" spans="1:15" ht="15.75">
      <c r="A694" s="173"/>
      <c r="B694" s="174"/>
      <c r="C694" s="175"/>
      <c r="D694" s="174"/>
      <c r="E694" s="174"/>
      <c r="F694" s="174"/>
      <c r="G694" s="174"/>
      <c r="H694" s="174"/>
      <c r="I694" s="174"/>
      <c r="J694" s="174"/>
      <c r="K694" s="174"/>
      <c r="L694" s="174"/>
      <c r="M694" s="176"/>
      <c r="N694" s="172"/>
      <c r="O694" s="172"/>
    </row>
    <row r="695" spans="1:15" ht="15.75">
      <c r="A695" s="189"/>
      <c r="B695" s="189" t="s">
        <v>140</v>
      </c>
      <c r="C695" s="189"/>
      <c r="D695" s="189"/>
      <c r="E695" s="189"/>
      <c r="F695" s="189"/>
      <c r="G695" s="189"/>
      <c r="H695" s="189">
        <v>1.98</v>
      </c>
      <c r="I695" s="189"/>
      <c r="J695" s="189"/>
      <c r="K695" s="189"/>
      <c r="L695" s="198"/>
      <c r="M695" s="189" t="s">
        <v>832</v>
      </c>
      <c r="N695" s="190">
        <v>0</v>
      </c>
      <c r="O695" s="192">
        <f>H695-N695</f>
        <v>1.98</v>
      </c>
    </row>
    <row r="696" spans="1:15" ht="15.75">
      <c r="A696" s="173"/>
      <c r="B696" s="174"/>
      <c r="C696" s="175"/>
      <c r="D696" s="174"/>
      <c r="E696" s="174"/>
      <c r="F696" s="174"/>
      <c r="G696" s="174"/>
      <c r="H696" s="174"/>
      <c r="I696" s="174"/>
      <c r="J696" s="174"/>
      <c r="K696" s="174"/>
      <c r="L696" s="174"/>
      <c r="M696" s="176"/>
      <c r="N696" s="172"/>
      <c r="O696" s="172"/>
    </row>
    <row r="697" spans="1:15" s="166" customFormat="1" ht="16.5" customHeight="1">
      <c r="A697" s="187">
        <v>7.2</v>
      </c>
      <c r="B697" s="402" t="s">
        <v>833</v>
      </c>
      <c r="C697" s="402"/>
      <c r="D697" s="402"/>
      <c r="E697" s="402"/>
      <c r="F697" s="402"/>
      <c r="G697" s="402"/>
      <c r="H697" s="402"/>
      <c r="I697" s="402"/>
      <c r="J697" s="402"/>
      <c r="K697" s="402"/>
      <c r="L697" s="402"/>
      <c r="M697" s="402"/>
      <c r="N697" s="402"/>
      <c r="O697" s="402"/>
    </row>
    <row r="698" spans="1:15" ht="15.75">
      <c r="A698" s="173"/>
      <c r="B698" s="174"/>
      <c r="C698" s="175"/>
      <c r="D698" s="174"/>
      <c r="E698" s="174"/>
      <c r="F698" s="174"/>
      <c r="G698" s="174"/>
      <c r="H698" s="174"/>
      <c r="I698" s="174"/>
      <c r="J698" s="174"/>
      <c r="K698" s="174"/>
      <c r="L698" s="174"/>
      <c r="M698" s="176"/>
      <c r="N698" s="172"/>
      <c r="O698" s="172"/>
    </row>
    <row r="699" spans="1:15" ht="15.75">
      <c r="A699" s="173"/>
      <c r="B699" s="178" t="s">
        <v>819</v>
      </c>
      <c r="C699" s="177">
        <v>11</v>
      </c>
      <c r="D699" s="176">
        <v>0.4</v>
      </c>
      <c r="E699" s="174"/>
      <c r="F699" s="176">
        <v>0.05</v>
      </c>
      <c r="G699" s="176">
        <v>4.4000000000000004</v>
      </c>
      <c r="H699" s="174"/>
      <c r="I699" s="174"/>
      <c r="J699" s="174"/>
      <c r="K699" s="174"/>
      <c r="L699" s="174"/>
      <c r="M699" s="176"/>
      <c r="N699" s="172"/>
      <c r="O699" s="172"/>
    </row>
    <row r="700" spans="1:15" ht="15.75">
      <c r="A700" s="173"/>
      <c r="B700" s="174"/>
      <c r="C700" s="175"/>
      <c r="D700" s="174"/>
      <c r="E700" s="174"/>
      <c r="F700" s="174"/>
      <c r="G700" s="174"/>
      <c r="H700" s="174"/>
      <c r="I700" s="174"/>
      <c r="J700" s="174"/>
      <c r="K700" s="174"/>
      <c r="L700" s="174"/>
      <c r="M700" s="176"/>
      <c r="N700" s="172"/>
      <c r="O700" s="172"/>
    </row>
    <row r="701" spans="1:15" ht="15.75">
      <c r="A701" s="189"/>
      <c r="B701" s="189" t="s">
        <v>140</v>
      </c>
      <c r="C701" s="189"/>
      <c r="D701" s="189"/>
      <c r="E701" s="189"/>
      <c r="F701" s="189"/>
      <c r="G701" s="189">
        <v>4.4000000000000004</v>
      </c>
      <c r="H701" s="189"/>
      <c r="I701" s="189"/>
      <c r="J701" s="189"/>
      <c r="K701" s="189"/>
      <c r="L701" s="198"/>
      <c r="M701" s="189" t="s">
        <v>282</v>
      </c>
      <c r="N701" s="190">
        <v>0</v>
      </c>
      <c r="O701" s="192">
        <f>G701-N701</f>
        <v>4.4000000000000004</v>
      </c>
    </row>
    <row r="702" spans="1:15" ht="15.75">
      <c r="A702" s="173"/>
      <c r="B702" s="174"/>
      <c r="C702" s="175"/>
      <c r="D702" s="174"/>
      <c r="E702" s="174"/>
      <c r="F702" s="174"/>
      <c r="G702" s="174"/>
      <c r="H702" s="174"/>
      <c r="I702" s="174"/>
      <c r="J702" s="174"/>
      <c r="K702" s="174"/>
      <c r="L702" s="174"/>
      <c r="M702" s="176"/>
      <c r="N702" s="172"/>
      <c r="O702" s="172"/>
    </row>
    <row r="703" spans="1:15" s="166" customFormat="1" ht="32.25" customHeight="1">
      <c r="A703" s="187">
        <v>7.3</v>
      </c>
      <c r="B703" s="402" t="s">
        <v>834</v>
      </c>
      <c r="C703" s="402"/>
      <c r="D703" s="402"/>
      <c r="E703" s="402"/>
      <c r="F703" s="402"/>
      <c r="G703" s="402"/>
      <c r="H703" s="402"/>
      <c r="I703" s="402"/>
      <c r="J703" s="402"/>
      <c r="K703" s="402"/>
      <c r="L703" s="402"/>
      <c r="M703" s="402"/>
      <c r="N703" s="402"/>
      <c r="O703" s="402"/>
    </row>
    <row r="704" spans="1:15" ht="15.75">
      <c r="A704" s="173"/>
      <c r="B704" s="174"/>
      <c r="C704" s="175"/>
      <c r="D704" s="174"/>
      <c r="E704" s="174"/>
      <c r="F704" s="174"/>
      <c r="G704" s="174"/>
      <c r="H704" s="174"/>
      <c r="I704" s="174"/>
      <c r="J704" s="174"/>
      <c r="K704" s="174"/>
      <c r="L704" s="174"/>
      <c r="M704" s="176"/>
      <c r="N704" s="172"/>
      <c r="O704" s="172"/>
    </row>
    <row r="705" spans="1:15" ht="15.75">
      <c r="A705" s="173"/>
      <c r="B705" s="178" t="s">
        <v>819</v>
      </c>
      <c r="C705" s="177">
        <v>11</v>
      </c>
      <c r="D705" s="176">
        <v>0.4</v>
      </c>
      <c r="E705" s="174"/>
      <c r="F705" s="176">
        <v>0.4</v>
      </c>
      <c r="G705" s="174"/>
      <c r="H705" s="176">
        <v>1.76</v>
      </c>
      <c r="I705" s="174"/>
      <c r="J705" s="174"/>
      <c r="K705" s="174"/>
      <c r="L705" s="174"/>
      <c r="M705" s="176"/>
      <c r="N705" s="172"/>
      <c r="O705" s="172"/>
    </row>
    <row r="706" spans="1:15" ht="15.75">
      <c r="A706" s="173"/>
      <c r="B706" s="174"/>
      <c r="C706" s="175"/>
      <c r="D706" s="174"/>
      <c r="E706" s="174"/>
      <c r="F706" s="174"/>
      <c r="G706" s="174"/>
      <c r="H706" s="174"/>
      <c r="I706" s="174"/>
      <c r="J706" s="174"/>
      <c r="K706" s="174"/>
      <c r="L706" s="174"/>
      <c r="M706" s="176"/>
      <c r="N706" s="172"/>
      <c r="O706" s="172"/>
    </row>
    <row r="707" spans="1:15" ht="15.75">
      <c r="A707" s="189"/>
      <c r="B707" s="189" t="s">
        <v>140</v>
      </c>
      <c r="C707" s="189"/>
      <c r="D707" s="189"/>
      <c r="E707" s="189"/>
      <c r="F707" s="189"/>
      <c r="G707" s="189"/>
      <c r="H707" s="189">
        <v>1.76</v>
      </c>
      <c r="I707" s="189"/>
      <c r="J707" s="189"/>
      <c r="K707" s="189"/>
      <c r="L707" s="198"/>
      <c r="M707" s="189" t="s">
        <v>832</v>
      </c>
      <c r="N707" s="190">
        <v>0</v>
      </c>
      <c r="O707" s="192">
        <f>H707-N707</f>
        <v>1.76</v>
      </c>
    </row>
    <row r="708" spans="1:15" ht="15.75">
      <c r="A708" s="173"/>
      <c r="B708" s="174"/>
      <c r="C708" s="175"/>
      <c r="D708" s="174"/>
      <c r="E708" s="174"/>
      <c r="F708" s="174"/>
      <c r="G708" s="174"/>
      <c r="H708" s="174"/>
      <c r="I708" s="174"/>
      <c r="J708" s="174"/>
      <c r="K708" s="174"/>
      <c r="L708" s="174"/>
      <c r="M708" s="176"/>
      <c r="N708" s="172"/>
      <c r="O708" s="172"/>
    </row>
    <row r="709" spans="1:15" s="166" customFormat="1" ht="16.5" customHeight="1">
      <c r="A709" s="187">
        <v>7.4</v>
      </c>
      <c r="B709" s="402" t="s">
        <v>948</v>
      </c>
      <c r="C709" s="402"/>
      <c r="D709" s="402"/>
      <c r="E709" s="402"/>
      <c r="F709" s="402"/>
      <c r="G709" s="402"/>
      <c r="H709" s="402"/>
      <c r="I709" s="402"/>
      <c r="J709" s="402"/>
      <c r="K709" s="402"/>
      <c r="L709" s="402"/>
      <c r="M709" s="402"/>
      <c r="N709" s="402"/>
      <c r="O709" s="402"/>
    </row>
    <row r="710" spans="1:15" ht="15.75">
      <c r="A710" s="173"/>
      <c r="B710" s="174"/>
      <c r="C710" s="175"/>
      <c r="D710" s="174"/>
      <c r="E710" s="174"/>
      <c r="F710" s="174"/>
      <c r="G710" s="174"/>
      <c r="H710" s="174"/>
      <c r="I710" s="174"/>
      <c r="J710" s="174"/>
      <c r="K710" s="174"/>
      <c r="L710" s="174"/>
      <c r="M710" s="176"/>
      <c r="N710" s="172"/>
      <c r="O710" s="172"/>
    </row>
    <row r="711" spans="1:15" ht="15.75">
      <c r="A711" s="173"/>
      <c r="B711" s="174"/>
      <c r="C711" s="177">
        <v>4.8</v>
      </c>
      <c r="D711" s="176">
        <v>0.3</v>
      </c>
      <c r="E711" s="174"/>
      <c r="F711" s="176">
        <v>0.75</v>
      </c>
      <c r="G711" s="174"/>
      <c r="H711" s="176">
        <v>1.08</v>
      </c>
      <c r="I711" s="174"/>
      <c r="J711" s="174"/>
      <c r="K711" s="174"/>
      <c r="L711" s="174"/>
      <c r="M711" s="176"/>
      <c r="N711" s="172"/>
      <c r="O711" s="172"/>
    </row>
    <row r="712" spans="1:15" ht="15.75">
      <c r="A712" s="173"/>
      <c r="B712" s="174"/>
      <c r="C712" s="175"/>
      <c r="D712" s="174"/>
      <c r="E712" s="174"/>
      <c r="F712" s="174"/>
      <c r="G712" s="174"/>
      <c r="H712" s="174"/>
      <c r="I712" s="174"/>
      <c r="J712" s="174"/>
      <c r="K712" s="174"/>
      <c r="L712" s="174"/>
      <c r="M712" s="176"/>
      <c r="N712" s="172"/>
      <c r="O712" s="172"/>
    </row>
    <row r="713" spans="1:15" ht="15.75">
      <c r="A713" s="189"/>
      <c r="B713" s="189" t="s">
        <v>140</v>
      </c>
      <c r="C713" s="189"/>
      <c r="D713" s="189"/>
      <c r="E713" s="189"/>
      <c r="F713" s="189"/>
      <c r="G713" s="189"/>
      <c r="H713" s="189">
        <v>1.08</v>
      </c>
      <c r="I713" s="189"/>
      <c r="J713" s="189"/>
      <c r="K713" s="189"/>
      <c r="L713" s="198"/>
      <c r="M713" s="189" t="s">
        <v>832</v>
      </c>
      <c r="N713" s="190">
        <v>0</v>
      </c>
      <c r="O713" s="192">
        <f>H713-N713</f>
        <v>1.08</v>
      </c>
    </row>
    <row r="714" spans="1:15" ht="15.75">
      <c r="A714" s="173"/>
      <c r="B714" s="174"/>
      <c r="C714" s="175"/>
      <c r="D714" s="174"/>
      <c r="E714" s="174"/>
      <c r="F714" s="174"/>
      <c r="G714" s="174"/>
      <c r="H714" s="174"/>
      <c r="I714" s="174"/>
      <c r="J714" s="174"/>
      <c r="K714" s="174"/>
      <c r="L714" s="174"/>
      <c r="M714" s="176"/>
      <c r="N714" s="172"/>
      <c r="O714" s="172"/>
    </row>
    <row r="715" spans="1:15" s="166" customFormat="1" ht="31.5" customHeight="1">
      <c r="A715" s="187">
        <v>7.5</v>
      </c>
      <c r="B715" s="402" t="s">
        <v>836</v>
      </c>
      <c r="C715" s="402"/>
      <c r="D715" s="402"/>
      <c r="E715" s="402"/>
      <c r="F715" s="402"/>
      <c r="G715" s="402"/>
      <c r="H715" s="402"/>
      <c r="I715" s="402"/>
      <c r="J715" s="402"/>
      <c r="K715" s="402"/>
      <c r="L715" s="402"/>
      <c r="M715" s="402"/>
      <c r="N715" s="402"/>
      <c r="O715" s="402"/>
    </row>
    <row r="716" spans="1:15" ht="15.75">
      <c r="A716" s="173"/>
      <c r="B716" s="174"/>
      <c r="C716" s="175"/>
      <c r="D716" s="174"/>
      <c r="E716" s="174"/>
      <c r="F716" s="174"/>
      <c r="G716" s="174"/>
      <c r="H716" s="174"/>
      <c r="I716" s="174"/>
      <c r="J716" s="174"/>
      <c r="K716" s="174"/>
      <c r="L716" s="174"/>
      <c r="M716" s="176"/>
      <c r="N716" s="172"/>
      <c r="O716" s="172"/>
    </row>
    <row r="717" spans="1:15" ht="15.75">
      <c r="A717" s="173"/>
      <c r="B717" s="174"/>
      <c r="C717" s="177">
        <v>11</v>
      </c>
      <c r="D717" s="174"/>
      <c r="E717" s="174"/>
      <c r="F717" s="176">
        <v>0.75</v>
      </c>
      <c r="G717" s="176">
        <v>8.25</v>
      </c>
      <c r="H717" s="174"/>
      <c r="I717" s="174"/>
      <c r="J717" s="174"/>
      <c r="K717" s="174"/>
      <c r="L717" s="174"/>
      <c r="M717" s="176"/>
      <c r="N717" s="172"/>
      <c r="O717" s="172"/>
    </row>
    <row r="718" spans="1:15" ht="15.75">
      <c r="A718" s="173"/>
      <c r="B718" s="174"/>
      <c r="C718" s="174"/>
      <c r="D718" s="174"/>
      <c r="E718" s="174"/>
      <c r="F718" s="174"/>
      <c r="G718" s="174"/>
      <c r="H718" s="174"/>
      <c r="I718" s="174"/>
      <c r="J718" s="174"/>
      <c r="K718" s="174"/>
      <c r="L718" s="174"/>
      <c r="M718" s="176"/>
      <c r="N718" s="172"/>
      <c r="O718" s="172"/>
    </row>
    <row r="719" spans="1:15" ht="15.75">
      <c r="A719" s="189"/>
      <c r="B719" s="189" t="s">
        <v>140</v>
      </c>
      <c r="C719" s="189"/>
      <c r="D719" s="189"/>
      <c r="E719" s="189"/>
      <c r="F719" s="189"/>
      <c r="G719" s="189">
        <v>8.25</v>
      </c>
      <c r="H719" s="189"/>
      <c r="I719" s="189"/>
      <c r="J719" s="189"/>
      <c r="K719" s="189"/>
      <c r="L719" s="198"/>
      <c r="M719" s="189" t="s">
        <v>282</v>
      </c>
      <c r="N719" s="190">
        <v>0</v>
      </c>
      <c r="O719" s="192">
        <f>G719-N719</f>
        <v>8.25</v>
      </c>
    </row>
    <row r="720" spans="1:15" ht="15.75">
      <c r="A720" s="173"/>
      <c r="B720" s="174"/>
      <c r="C720" s="175"/>
      <c r="D720" s="174"/>
      <c r="E720" s="174"/>
      <c r="F720" s="174"/>
      <c r="G720" s="174"/>
      <c r="H720" s="174"/>
      <c r="I720" s="174"/>
      <c r="J720" s="174"/>
      <c r="K720" s="174"/>
      <c r="L720" s="174"/>
      <c r="M720" s="176"/>
      <c r="N720" s="172"/>
      <c r="O720" s="172"/>
    </row>
    <row r="721" spans="1:15" s="166" customFormat="1" ht="31.5" customHeight="1">
      <c r="A721" s="187">
        <v>7.6</v>
      </c>
      <c r="B721" s="402" t="s">
        <v>837</v>
      </c>
      <c r="C721" s="402"/>
      <c r="D721" s="402"/>
      <c r="E721" s="402"/>
      <c r="F721" s="402"/>
      <c r="G721" s="402"/>
      <c r="H721" s="402"/>
      <c r="I721" s="402"/>
      <c r="J721" s="402"/>
      <c r="K721" s="402"/>
      <c r="L721" s="402"/>
      <c r="M721" s="402"/>
      <c r="N721" s="402"/>
      <c r="O721" s="402"/>
    </row>
    <row r="722" spans="1:15" ht="15.75">
      <c r="A722" s="173"/>
      <c r="B722" s="174"/>
      <c r="C722" s="175"/>
      <c r="D722" s="174"/>
      <c r="E722" s="174"/>
      <c r="F722" s="174"/>
      <c r="G722" s="174"/>
      <c r="H722" s="174"/>
      <c r="I722" s="174"/>
      <c r="J722" s="174"/>
      <c r="K722" s="174"/>
      <c r="L722" s="174"/>
      <c r="M722" s="176"/>
      <c r="N722" s="172"/>
      <c r="O722" s="172"/>
    </row>
    <row r="723" spans="1:15" ht="15.75">
      <c r="A723" s="173"/>
      <c r="B723" s="178" t="s">
        <v>820</v>
      </c>
      <c r="C723" s="177">
        <v>11</v>
      </c>
      <c r="D723" s="174"/>
      <c r="E723" s="174"/>
      <c r="F723" s="176">
        <v>0.75</v>
      </c>
      <c r="G723" s="176">
        <v>8.25</v>
      </c>
      <c r="H723" s="174"/>
      <c r="I723" s="174"/>
      <c r="J723" s="174"/>
      <c r="K723" s="174"/>
      <c r="L723" s="174"/>
      <c r="M723" s="176"/>
      <c r="N723" s="172"/>
      <c r="O723" s="172"/>
    </row>
    <row r="724" spans="1:15" ht="15.75">
      <c r="A724" s="173"/>
      <c r="B724" s="178" t="s">
        <v>821</v>
      </c>
      <c r="C724" s="177">
        <v>5</v>
      </c>
      <c r="D724" s="176">
        <v>0.5</v>
      </c>
      <c r="E724" s="174"/>
      <c r="F724" s="174"/>
      <c r="G724" s="176">
        <v>2.5</v>
      </c>
      <c r="H724" s="174"/>
      <c r="I724" s="174"/>
      <c r="J724" s="174"/>
      <c r="K724" s="174"/>
      <c r="L724" s="174"/>
      <c r="M724" s="176"/>
      <c r="N724" s="172"/>
      <c r="O724" s="172"/>
    </row>
    <row r="725" spans="1:15" ht="15.75">
      <c r="A725" s="173"/>
      <c r="B725" s="174"/>
      <c r="C725" s="174"/>
      <c r="D725" s="174"/>
      <c r="E725" s="174"/>
      <c r="F725" s="174"/>
      <c r="G725" s="174"/>
      <c r="H725" s="174"/>
      <c r="I725" s="174"/>
      <c r="J725" s="174"/>
      <c r="K725" s="174"/>
      <c r="L725" s="174"/>
      <c r="M725" s="176"/>
      <c r="N725" s="172"/>
      <c r="O725" s="172"/>
    </row>
    <row r="726" spans="1:15" ht="15.75">
      <c r="A726" s="189"/>
      <c r="B726" s="189" t="s">
        <v>140</v>
      </c>
      <c r="C726" s="189"/>
      <c r="D726" s="189"/>
      <c r="E726" s="189"/>
      <c r="F726" s="189"/>
      <c r="G726" s="189">
        <v>10.75</v>
      </c>
      <c r="H726" s="189"/>
      <c r="I726" s="189"/>
      <c r="J726" s="189"/>
      <c r="K726" s="189"/>
      <c r="L726" s="198"/>
      <c r="M726" s="189" t="s">
        <v>282</v>
      </c>
      <c r="N726" s="190">
        <v>0</v>
      </c>
      <c r="O726" s="192">
        <f>G726-N726</f>
        <v>10.75</v>
      </c>
    </row>
    <row r="727" spans="1:15" ht="15.75">
      <c r="A727" s="173"/>
      <c r="B727" s="174"/>
      <c r="C727" s="175"/>
      <c r="D727" s="174"/>
      <c r="E727" s="174"/>
      <c r="F727" s="174"/>
      <c r="G727" s="174"/>
      <c r="H727" s="174"/>
      <c r="I727" s="174"/>
      <c r="J727" s="174"/>
      <c r="K727" s="174"/>
      <c r="L727" s="174"/>
      <c r="M727" s="176"/>
      <c r="N727" s="172"/>
      <c r="O727" s="172"/>
    </row>
    <row r="728" spans="1:15" s="166" customFormat="1" ht="31.5" customHeight="1">
      <c r="A728" s="187">
        <v>7.7</v>
      </c>
      <c r="B728" s="402" t="s">
        <v>838</v>
      </c>
      <c r="C728" s="402"/>
      <c r="D728" s="402"/>
      <c r="E728" s="402"/>
      <c r="F728" s="402"/>
      <c r="G728" s="402"/>
      <c r="H728" s="402"/>
      <c r="I728" s="402"/>
      <c r="J728" s="402"/>
      <c r="K728" s="402"/>
      <c r="L728" s="402"/>
      <c r="M728" s="402"/>
      <c r="N728" s="402"/>
      <c r="O728" s="402"/>
    </row>
    <row r="729" spans="1:15" ht="15.75">
      <c r="A729" s="173"/>
      <c r="B729" s="174"/>
      <c r="C729" s="175"/>
      <c r="D729" s="174"/>
      <c r="E729" s="174"/>
      <c r="F729" s="174"/>
      <c r="G729" s="174"/>
      <c r="H729" s="174"/>
      <c r="I729" s="174"/>
      <c r="J729" s="174"/>
      <c r="K729" s="174"/>
      <c r="L729" s="174"/>
      <c r="M729" s="176"/>
      <c r="N729" s="172"/>
      <c r="O729" s="172"/>
    </row>
    <row r="730" spans="1:15" ht="15.75">
      <c r="A730" s="173"/>
      <c r="B730" s="178" t="s">
        <v>820</v>
      </c>
      <c r="C730" s="177">
        <v>11</v>
      </c>
      <c r="D730" s="174"/>
      <c r="E730" s="174"/>
      <c r="F730" s="176">
        <v>0.75</v>
      </c>
      <c r="G730" s="176">
        <v>8.25</v>
      </c>
      <c r="H730" s="174"/>
      <c r="I730" s="174"/>
      <c r="J730" s="174"/>
      <c r="K730" s="174"/>
      <c r="L730" s="174"/>
      <c r="M730" s="176"/>
      <c r="N730" s="172"/>
      <c r="O730" s="172"/>
    </row>
    <row r="731" spans="1:15" ht="15.75">
      <c r="A731" s="173"/>
      <c r="B731" s="178" t="s">
        <v>821</v>
      </c>
      <c r="C731" s="177">
        <v>5</v>
      </c>
      <c r="D731" s="176">
        <v>0.5</v>
      </c>
      <c r="E731" s="174"/>
      <c r="F731" s="174"/>
      <c r="G731" s="176">
        <v>2.5</v>
      </c>
      <c r="H731" s="174"/>
      <c r="I731" s="174"/>
      <c r="J731" s="174"/>
      <c r="K731" s="174"/>
      <c r="L731" s="174"/>
      <c r="M731" s="176"/>
      <c r="N731" s="172"/>
      <c r="O731" s="172"/>
    </row>
    <row r="732" spans="1:15" ht="15.75">
      <c r="A732" s="173"/>
      <c r="B732" s="174"/>
      <c r="C732" s="174"/>
      <c r="D732" s="174"/>
      <c r="E732" s="174"/>
      <c r="F732" s="174"/>
      <c r="G732" s="174"/>
      <c r="H732" s="174"/>
      <c r="I732" s="174"/>
      <c r="J732" s="174"/>
      <c r="K732" s="174"/>
      <c r="L732" s="174"/>
      <c r="M732" s="176"/>
      <c r="N732" s="172"/>
      <c r="O732" s="172"/>
    </row>
    <row r="733" spans="1:15" ht="15.75">
      <c r="A733" s="189"/>
      <c r="B733" s="189" t="s">
        <v>140</v>
      </c>
      <c r="C733" s="189"/>
      <c r="D733" s="189"/>
      <c r="E733" s="189"/>
      <c r="F733" s="189"/>
      <c r="G733" s="189">
        <v>10.75</v>
      </c>
      <c r="H733" s="189"/>
      <c r="I733" s="189"/>
      <c r="J733" s="189"/>
      <c r="K733" s="189"/>
      <c r="L733" s="198"/>
      <c r="M733" s="189" t="s">
        <v>282</v>
      </c>
      <c r="N733" s="190">
        <v>0</v>
      </c>
      <c r="O733" s="192">
        <f>G733-N733</f>
        <v>10.75</v>
      </c>
    </row>
    <row r="734" spans="1:15" ht="15.75">
      <c r="A734" s="173"/>
      <c r="B734" s="174"/>
      <c r="C734" s="175"/>
      <c r="D734" s="174"/>
      <c r="E734" s="174"/>
      <c r="F734" s="174"/>
      <c r="G734" s="174"/>
      <c r="H734" s="174"/>
      <c r="I734" s="174"/>
      <c r="J734" s="174"/>
      <c r="K734" s="174"/>
      <c r="L734" s="174"/>
      <c r="M734" s="176"/>
      <c r="N734" s="172"/>
      <c r="O734" s="172"/>
    </row>
    <row r="735" spans="1:15" s="166" customFormat="1" ht="16.5" customHeight="1">
      <c r="A735" s="187">
        <v>7.8</v>
      </c>
      <c r="B735" s="402" t="s">
        <v>922</v>
      </c>
      <c r="C735" s="402"/>
      <c r="D735" s="402"/>
      <c r="E735" s="402"/>
      <c r="F735" s="402"/>
      <c r="G735" s="402"/>
      <c r="H735" s="402"/>
      <c r="I735" s="402"/>
      <c r="J735" s="402"/>
      <c r="K735" s="402"/>
      <c r="L735" s="402"/>
      <c r="M735" s="402"/>
      <c r="N735" s="402"/>
      <c r="O735" s="402"/>
    </row>
    <row r="736" spans="1:15" ht="15.75">
      <c r="A736" s="173"/>
      <c r="B736" s="174"/>
      <c r="C736" s="175"/>
      <c r="D736" s="174"/>
      <c r="E736" s="174"/>
      <c r="F736" s="174"/>
      <c r="G736" s="174"/>
      <c r="H736" s="174"/>
      <c r="I736" s="174"/>
      <c r="J736" s="174"/>
      <c r="K736" s="174"/>
      <c r="L736" s="174"/>
      <c r="M736" s="176"/>
      <c r="N736" s="172"/>
      <c r="O736" s="172"/>
    </row>
    <row r="737" spans="1:15" ht="15.75">
      <c r="A737" s="173"/>
      <c r="B737" s="178" t="s">
        <v>820</v>
      </c>
      <c r="C737" s="177">
        <v>11</v>
      </c>
      <c r="D737" s="174"/>
      <c r="E737" s="174"/>
      <c r="F737" s="176">
        <v>0.75</v>
      </c>
      <c r="G737" s="176">
        <v>8.25</v>
      </c>
      <c r="H737" s="174"/>
      <c r="I737" s="174"/>
      <c r="J737" s="174"/>
      <c r="K737" s="174"/>
      <c r="L737" s="174"/>
      <c r="M737" s="176"/>
      <c r="N737" s="172"/>
      <c r="O737" s="172"/>
    </row>
    <row r="738" spans="1:15" ht="15.75">
      <c r="A738" s="173"/>
      <c r="B738" s="178" t="s">
        <v>821</v>
      </c>
      <c r="C738" s="177">
        <v>5</v>
      </c>
      <c r="D738" s="176">
        <v>0.5</v>
      </c>
      <c r="E738" s="174"/>
      <c r="F738" s="174"/>
      <c r="G738" s="176">
        <v>2.5</v>
      </c>
      <c r="H738" s="174"/>
      <c r="I738" s="174"/>
      <c r="J738" s="174"/>
      <c r="K738" s="174"/>
      <c r="L738" s="174"/>
      <c r="M738" s="176"/>
      <c r="N738" s="172"/>
      <c r="O738" s="172"/>
    </row>
    <row r="739" spans="1:15" ht="15.75">
      <c r="A739" s="173"/>
      <c r="B739" s="174"/>
      <c r="C739" s="175"/>
      <c r="D739" s="174"/>
      <c r="E739" s="174"/>
      <c r="F739" s="174"/>
      <c r="G739" s="174"/>
      <c r="H739" s="174"/>
      <c r="I739" s="174"/>
      <c r="J739" s="174"/>
      <c r="K739" s="174"/>
      <c r="L739" s="174"/>
      <c r="M739" s="176"/>
      <c r="N739" s="172"/>
      <c r="O739" s="172"/>
    </row>
    <row r="740" spans="1:15" ht="15.75">
      <c r="A740" s="189"/>
      <c r="B740" s="189" t="s">
        <v>140</v>
      </c>
      <c r="C740" s="189"/>
      <c r="D740" s="189"/>
      <c r="E740" s="189"/>
      <c r="F740" s="189"/>
      <c r="G740" s="189">
        <v>10.75</v>
      </c>
      <c r="H740" s="189"/>
      <c r="I740" s="189"/>
      <c r="J740" s="189"/>
      <c r="K740" s="189"/>
      <c r="L740" s="198"/>
      <c r="M740" s="189" t="s">
        <v>198</v>
      </c>
      <c r="N740" s="190">
        <v>0</v>
      </c>
      <c r="O740" s="192">
        <f>G740-N740</f>
        <v>10.75</v>
      </c>
    </row>
    <row r="741" spans="1:15" ht="15.75">
      <c r="A741" s="173"/>
      <c r="B741" s="174"/>
      <c r="C741" s="175"/>
      <c r="D741" s="174"/>
      <c r="E741" s="174"/>
      <c r="F741" s="174"/>
      <c r="G741" s="174"/>
      <c r="H741" s="174"/>
      <c r="I741" s="174"/>
      <c r="J741" s="174"/>
      <c r="K741" s="174"/>
      <c r="L741" s="174"/>
      <c r="M741" s="176"/>
      <c r="N741" s="172"/>
      <c r="O741" s="172"/>
    </row>
    <row r="742" spans="1:15" s="166" customFormat="1" ht="16.5" customHeight="1">
      <c r="A742" s="187">
        <v>7.9</v>
      </c>
      <c r="B742" s="402" t="s">
        <v>949</v>
      </c>
      <c r="C742" s="402"/>
      <c r="D742" s="402"/>
      <c r="E742" s="402"/>
      <c r="F742" s="402"/>
      <c r="G742" s="402"/>
      <c r="H742" s="402"/>
      <c r="I742" s="402"/>
      <c r="J742" s="402"/>
      <c r="K742" s="402"/>
      <c r="L742" s="402"/>
      <c r="M742" s="402"/>
      <c r="N742" s="402"/>
      <c r="O742" s="402"/>
    </row>
    <row r="743" spans="1:15" ht="15.75">
      <c r="A743" s="173"/>
      <c r="B743" s="174"/>
      <c r="C743" s="175"/>
      <c r="D743" s="174"/>
      <c r="E743" s="174"/>
      <c r="F743" s="174"/>
      <c r="G743" s="174"/>
      <c r="H743" s="174"/>
      <c r="I743" s="174"/>
      <c r="J743" s="174"/>
      <c r="K743" s="174"/>
      <c r="L743" s="174"/>
      <c r="M743" s="176"/>
      <c r="N743" s="172"/>
      <c r="O743" s="172"/>
    </row>
    <row r="744" spans="1:15" ht="15.75">
      <c r="A744" s="173"/>
      <c r="B744" s="178" t="s">
        <v>820</v>
      </c>
      <c r="C744" s="177">
        <v>11</v>
      </c>
      <c r="D744" s="174"/>
      <c r="E744" s="174"/>
      <c r="F744" s="176">
        <v>0.75</v>
      </c>
      <c r="G744" s="176">
        <v>8.25</v>
      </c>
      <c r="H744" s="174"/>
      <c r="I744" s="174"/>
      <c r="J744" s="174"/>
      <c r="K744" s="174"/>
      <c r="L744" s="174"/>
      <c r="M744" s="176"/>
      <c r="N744" s="172"/>
      <c r="O744" s="172"/>
    </row>
    <row r="745" spans="1:15" ht="15.75">
      <c r="A745" s="173"/>
      <c r="B745" s="178" t="s">
        <v>821</v>
      </c>
      <c r="C745" s="177">
        <v>5</v>
      </c>
      <c r="D745" s="176">
        <v>0.5</v>
      </c>
      <c r="E745" s="174"/>
      <c r="F745" s="174"/>
      <c r="G745" s="176">
        <v>2.5</v>
      </c>
      <c r="H745" s="174"/>
      <c r="I745" s="174"/>
      <c r="J745" s="174"/>
      <c r="K745" s="174"/>
      <c r="L745" s="174"/>
      <c r="M745" s="176"/>
      <c r="N745" s="172"/>
      <c r="O745" s="172"/>
    </row>
    <row r="746" spans="1:15" ht="15.75">
      <c r="A746" s="173"/>
      <c r="B746" s="174"/>
      <c r="C746" s="174"/>
      <c r="D746" s="174"/>
      <c r="E746" s="174"/>
      <c r="F746" s="174"/>
      <c r="G746" s="174"/>
      <c r="H746" s="174"/>
      <c r="I746" s="174"/>
      <c r="J746" s="174"/>
      <c r="K746" s="174"/>
      <c r="L746" s="174"/>
      <c r="M746" s="176"/>
      <c r="N746" s="172"/>
      <c r="O746" s="172"/>
    </row>
    <row r="747" spans="1:15" ht="15.75">
      <c r="A747" s="189"/>
      <c r="B747" s="189" t="s">
        <v>140</v>
      </c>
      <c r="C747" s="189"/>
      <c r="D747" s="189"/>
      <c r="E747" s="189"/>
      <c r="F747" s="189"/>
      <c r="G747" s="189">
        <v>10.75</v>
      </c>
      <c r="H747" s="189"/>
      <c r="I747" s="189"/>
      <c r="J747" s="189"/>
      <c r="K747" s="189"/>
      <c r="L747" s="198"/>
      <c r="M747" s="189" t="s">
        <v>282</v>
      </c>
      <c r="N747" s="190">
        <v>0</v>
      </c>
      <c r="O747" s="192">
        <f>G747-N747</f>
        <v>10.75</v>
      </c>
    </row>
    <row r="748" spans="1:15" ht="15.75">
      <c r="A748" s="173"/>
      <c r="B748" s="174"/>
      <c r="C748" s="175"/>
      <c r="D748" s="174"/>
      <c r="E748" s="174"/>
      <c r="F748" s="174"/>
      <c r="G748" s="174"/>
      <c r="H748" s="174"/>
      <c r="I748" s="174"/>
      <c r="J748" s="174"/>
      <c r="K748" s="174"/>
      <c r="L748" s="174"/>
      <c r="M748" s="176"/>
      <c r="N748" s="172"/>
      <c r="O748" s="172"/>
    </row>
    <row r="749" spans="1:15" s="166" customFormat="1" ht="16.5" customHeight="1">
      <c r="A749" s="195">
        <v>7.1</v>
      </c>
      <c r="B749" s="402" t="s">
        <v>711</v>
      </c>
      <c r="C749" s="402"/>
      <c r="D749" s="402"/>
      <c r="E749" s="188"/>
      <c r="F749" s="188"/>
      <c r="G749" s="188"/>
      <c r="H749" s="188"/>
      <c r="I749" s="188"/>
      <c r="J749" s="188"/>
      <c r="K749" s="188"/>
      <c r="L749" s="188"/>
      <c r="M749" s="188"/>
      <c r="N749" s="188"/>
      <c r="O749" s="188"/>
    </row>
    <row r="750" spans="1:15" ht="15.75">
      <c r="A750" s="173"/>
      <c r="B750" s="174"/>
      <c r="C750" s="175"/>
      <c r="D750" s="174"/>
      <c r="E750" s="174"/>
      <c r="F750" s="174"/>
      <c r="G750" s="174"/>
      <c r="H750" s="174"/>
      <c r="I750" s="174"/>
      <c r="J750" s="174"/>
      <c r="K750" s="174"/>
      <c r="L750" s="174"/>
      <c r="M750" s="176"/>
      <c r="N750" s="172"/>
      <c r="O750" s="172"/>
    </row>
    <row r="751" spans="1:15" ht="15.75">
      <c r="A751" s="173"/>
      <c r="B751" s="174"/>
      <c r="C751" s="174"/>
      <c r="D751" s="174"/>
      <c r="E751" s="174"/>
      <c r="F751" s="174"/>
      <c r="G751" s="174"/>
      <c r="H751" s="174"/>
      <c r="I751" s="174"/>
      <c r="J751" s="176">
        <v>1</v>
      </c>
      <c r="K751" s="174"/>
      <c r="L751" s="174"/>
      <c r="M751" s="176"/>
      <c r="N751" s="172"/>
      <c r="O751" s="172"/>
    </row>
    <row r="752" spans="1:15" ht="15.75">
      <c r="A752" s="173"/>
      <c r="B752" s="174"/>
      <c r="C752" s="174"/>
      <c r="D752" s="174"/>
      <c r="E752" s="174"/>
      <c r="F752" s="174"/>
      <c r="G752" s="174"/>
      <c r="H752" s="174"/>
      <c r="I752" s="174"/>
      <c r="J752" s="174"/>
      <c r="K752" s="174"/>
      <c r="L752" s="174"/>
      <c r="M752" s="176"/>
      <c r="N752" s="172"/>
      <c r="O752" s="172"/>
    </row>
    <row r="753" spans="1:15" ht="15.75">
      <c r="A753" s="189"/>
      <c r="B753" s="189" t="s">
        <v>140</v>
      </c>
      <c r="C753" s="189"/>
      <c r="D753" s="189"/>
      <c r="E753" s="189"/>
      <c r="F753" s="189"/>
      <c r="G753" s="189"/>
      <c r="H753" s="189"/>
      <c r="I753" s="189"/>
      <c r="J753" s="189">
        <v>1</v>
      </c>
      <c r="K753" s="189"/>
      <c r="L753" s="198"/>
      <c r="M753" s="189" t="s">
        <v>370</v>
      </c>
      <c r="N753" s="190">
        <v>0</v>
      </c>
      <c r="O753" s="192">
        <f>J753-N753</f>
        <v>1</v>
      </c>
    </row>
    <row r="754" spans="1:15" ht="15.75">
      <c r="A754" s="173"/>
      <c r="B754" s="174"/>
      <c r="C754" s="175"/>
      <c r="D754" s="174"/>
      <c r="E754" s="174"/>
      <c r="F754" s="174"/>
      <c r="G754" s="174"/>
      <c r="H754" s="174"/>
      <c r="I754" s="174"/>
      <c r="J754" s="174"/>
      <c r="K754" s="174"/>
      <c r="L754" s="174"/>
      <c r="M754" s="176"/>
      <c r="N754" s="172"/>
      <c r="O754" s="172"/>
    </row>
    <row r="755" spans="1:15" s="166" customFormat="1" ht="15.75">
      <c r="A755" s="187">
        <v>8</v>
      </c>
      <c r="B755" s="197" t="s">
        <v>714</v>
      </c>
      <c r="C755" s="187"/>
      <c r="D755" s="187"/>
      <c r="E755" s="187"/>
      <c r="F755" s="187"/>
      <c r="G755" s="187"/>
      <c r="H755" s="187"/>
      <c r="I755" s="187"/>
      <c r="J755" s="187"/>
      <c r="K755" s="187"/>
      <c r="L755" s="407"/>
      <c r="M755" s="407"/>
      <c r="N755" s="407"/>
      <c r="O755" s="407"/>
    </row>
    <row r="756" spans="1:15" s="166" customFormat="1" ht="16.5" customHeight="1">
      <c r="A756" s="187">
        <v>8.1</v>
      </c>
      <c r="B756" s="402" t="s">
        <v>831</v>
      </c>
      <c r="C756" s="402"/>
      <c r="D756" s="402"/>
      <c r="E756" s="402"/>
      <c r="F756" s="402"/>
      <c r="G756" s="402"/>
      <c r="H756" s="402"/>
      <c r="I756" s="402"/>
      <c r="J756" s="402"/>
      <c r="K756" s="402"/>
      <c r="L756" s="402"/>
      <c r="M756" s="402"/>
      <c r="N756" s="402"/>
      <c r="O756" s="402"/>
    </row>
    <row r="757" spans="1:15" ht="15.75">
      <c r="A757" s="173"/>
      <c r="B757" s="174"/>
      <c r="C757" s="175"/>
      <c r="D757" s="174"/>
      <c r="E757" s="174"/>
      <c r="F757" s="174"/>
      <c r="G757" s="174"/>
      <c r="H757" s="174"/>
      <c r="I757" s="174"/>
      <c r="J757" s="174"/>
      <c r="K757" s="174"/>
      <c r="L757" s="174"/>
      <c r="M757" s="176"/>
      <c r="N757" s="172"/>
      <c r="O757" s="172"/>
    </row>
    <row r="758" spans="1:15" ht="15.75">
      <c r="A758" s="173"/>
      <c r="B758" s="178" t="s">
        <v>714</v>
      </c>
      <c r="C758" s="177">
        <v>176.06</v>
      </c>
      <c r="D758" s="176">
        <v>0.2</v>
      </c>
      <c r="E758" s="174"/>
      <c r="F758" s="176">
        <v>0.2</v>
      </c>
      <c r="G758" s="174"/>
      <c r="H758" s="176">
        <v>7.04</v>
      </c>
      <c r="I758" s="174"/>
      <c r="J758" s="174"/>
      <c r="K758" s="174"/>
      <c r="L758" s="174"/>
      <c r="M758" s="176"/>
      <c r="N758" s="172"/>
      <c r="O758" s="172"/>
    </row>
    <row r="759" spans="1:15" ht="15.75">
      <c r="A759" s="173"/>
      <c r="B759" s="174"/>
      <c r="C759" s="175"/>
      <c r="D759" s="174"/>
      <c r="E759" s="174"/>
      <c r="F759" s="174"/>
      <c r="G759" s="174"/>
      <c r="H759" s="174"/>
      <c r="I759" s="174"/>
      <c r="J759" s="174"/>
      <c r="K759" s="174"/>
      <c r="L759" s="174"/>
      <c r="M759" s="176"/>
      <c r="N759" s="172"/>
      <c r="O759" s="172"/>
    </row>
    <row r="760" spans="1:15" ht="15.75">
      <c r="A760" s="189"/>
      <c r="B760" s="189" t="s">
        <v>140</v>
      </c>
      <c r="C760" s="189"/>
      <c r="D760" s="189"/>
      <c r="E760" s="189"/>
      <c r="F760" s="189"/>
      <c r="G760" s="189"/>
      <c r="H760" s="189">
        <v>7.04</v>
      </c>
      <c r="I760" s="189"/>
      <c r="J760" s="198"/>
      <c r="K760" s="189"/>
      <c r="L760" s="198"/>
      <c r="M760" s="189" t="s">
        <v>832</v>
      </c>
      <c r="N760" s="190">
        <v>0</v>
      </c>
      <c r="O760" s="192">
        <f>H760-N760</f>
        <v>7.04</v>
      </c>
    </row>
    <row r="761" spans="1:15" ht="15.75">
      <c r="A761" s="173"/>
      <c r="B761" s="174"/>
      <c r="C761" s="175"/>
      <c r="D761" s="174"/>
      <c r="E761" s="174"/>
      <c r="F761" s="174"/>
      <c r="G761" s="174"/>
      <c r="H761" s="174"/>
      <c r="I761" s="174"/>
      <c r="J761" s="174"/>
      <c r="K761" s="174"/>
      <c r="L761" s="174"/>
      <c r="M761" s="176"/>
      <c r="N761" s="172"/>
      <c r="O761" s="172"/>
    </row>
    <row r="762" spans="1:15" s="166" customFormat="1" ht="16.5" customHeight="1">
      <c r="A762" s="187">
        <v>8.1999999999999993</v>
      </c>
      <c r="B762" s="402" t="s">
        <v>833</v>
      </c>
      <c r="C762" s="402"/>
      <c r="D762" s="402"/>
      <c r="E762" s="402"/>
      <c r="F762" s="402"/>
      <c r="G762" s="402"/>
      <c r="H762" s="402"/>
      <c r="I762" s="402"/>
      <c r="J762" s="402"/>
      <c r="K762" s="402"/>
      <c r="L762" s="402"/>
      <c r="M762" s="402"/>
      <c r="N762" s="402"/>
      <c r="O762" s="402"/>
    </row>
    <row r="763" spans="1:15" ht="15.75">
      <c r="A763" s="173"/>
      <c r="B763" s="174"/>
      <c r="C763" s="175"/>
      <c r="D763" s="174"/>
      <c r="E763" s="174"/>
      <c r="F763" s="174"/>
      <c r="G763" s="174"/>
      <c r="H763" s="174"/>
      <c r="I763" s="174"/>
      <c r="J763" s="174"/>
      <c r="K763" s="174"/>
      <c r="L763" s="174"/>
      <c r="M763" s="176"/>
      <c r="N763" s="172"/>
      <c r="O763" s="172"/>
    </row>
    <row r="764" spans="1:15" ht="15.75">
      <c r="A764" s="173"/>
      <c r="B764" s="178" t="s">
        <v>714</v>
      </c>
      <c r="C764" s="177">
        <v>176.06</v>
      </c>
      <c r="D764" s="176">
        <v>0.2</v>
      </c>
      <c r="E764" s="174"/>
      <c r="F764" s="174"/>
      <c r="G764" s="176">
        <v>35.21</v>
      </c>
      <c r="H764" s="174"/>
      <c r="I764" s="174"/>
      <c r="J764" s="174"/>
      <c r="K764" s="174"/>
      <c r="L764" s="174"/>
      <c r="M764" s="176"/>
      <c r="N764" s="172"/>
      <c r="O764" s="172"/>
    </row>
    <row r="765" spans="1:15" ht="15.75">
      <c r="A765" s="173"/>
      <c r="B765" s="174"/>
      <c r="C765" s="175"/>
      <c r="D765" s="174"/>
      <c r="E765" s="174"/>
      <c r="F765" s="174"/>
      <c r="G765" s="174"/>
      <c r="H765" s="174"/>
      <c r="I765" s="174"/>
      <c r="J765" s="174"/>
      <c r="K765" s="174"/>
      <c r="L765" s="174"/>
      <c r="M765" s="176"/>
      <c r="N765" s="172"/>
      <c r="O765" s="172"/>
    </row>
    <row r="766" spans="1:15" ht="15" customHeight="1">
      <c r="A766" s="189"/>
      <c r="B766" s="189" t="s">
        <v>140</v>
      </c>
      <c r="C766" s="189"/>
      <c r="D766" s="189"/>
      <c r="E766" s="189"/>
      <c r="F766" s="189"/>
      <c r="G766" s="189">
        <v>35.21</v>
      </c>
      <c r="H766" s="189"/>
      <c r="I766" s="189"/>
      <c r="J766" s="198"/>
      <c r="K766" s="189"/>
      <c r="L766" s="198"/>
      <c r="M766" s="189" t="s">
        <v>282</v>
      </c>
      <c r="N766" s="190">
        <v>0</v>
      </c>
      <c r="O766" s="192">
        <f>G766-N766</f>
        <v>35.21</v>
      </c>
    </row>
    <row r="767" spans="1:15" ht="15.75">
      <c r="A767" s="173"/>
      <c r="B767" s="174"/>
      <c r="C767" s="175"/>
      <c r="D767" s="174"/>
      <c r="E767" s="174"/>
      <c r="F767" s="174"/>
      <c r="G767" s="174"/>
      <c r="H767" s="174"/>
      <c r="I767" s="174"/>
      <c r="J767" s="174"/>
      <c r="K767" s="174"/>
      <c r="L767" s="174"/>
      <c r="M767" s="176"/>
      <c r="N767" s="172"/>
      <c r="O767" s="172"/>
    </row>
    <row r="768" spans="1:15" s="166" customFormat="1" ht="31.5" customHeight="1">
      <c r="A768" s="187">
        <v>8.3000000000000007</v>
      </c>
      <c r="B768" s="402" t="s">
        <v>834</v>
      </c>
      <c r="C768" s="402"/>
      <c r="D768" s="402"/>
      <c r="E768" s="402"/>
      <c r="F768" s="402"/>
      <c r="G768" s="402"/>
      <c r="H768" s="402"/>
      <c r="I768" s="402"/>
      <c r="J768" s="402"/>
      <c r="K768" s="402"/>
      <c r="L768" s="402"/>
      <c r="M768" s="402"/>
      <c r="N768" s="402"/>
      <c r="O768" s="402"/>
    </row>
    <row r="769" spans="1:15" ht="15.75">
      <c r="A769" s="173"/>
      <c r="B769" s="174"/>
      <c r="C769" s="175"/>
      <c r="D769" s="174"/>
      <c r="E769" s="174"/>
      <c r="F769" s="174"/>
      <c r="G769" s="174"/>
      <c r="H769" s="174"/>
      <c r="I769" s="174"/>
      <c r="J769" s="174"/>
      <c r="K769" s="174"/>
      <c r="L769" s="174"/>
      <c r="M769" s="176"/>
      <c r="N769" s="172"/>
      <c r="O769" s="172"/>
    </row>
    <row r="770" spans="1:15" ht="15.75">
      <c r="A770" s="173"/>
      <c r="B770" s="178" t="s">
        <v>714</v>
      </c>
      <c r="C770" s="177">
        <v>176.06</v>
      </c>
      <c r="D770" s="176">
        <v>0.2</v>
      </c>
      <c r="E770" s="174"/>
      <c r="F770" s="176">
        <v>0.2</v>
      </c>
      <c r="G770" s="174"/>
      <c r="H770" s="176">
        <v>7.04</v>
      </c>
      <c r="I770" s="174"/>
      <c r="J770" s="174"/>
      <c r="K770" s="174"/>
      <c r="L770" s="174"/>
      <c r="M770" s="176"/>
      <c r="N770" s="172"/>
      <c r="O770" s="172"/>
    </row>
    <row r="771" spans="1:15" ht="15.75">
      <c r="A771" s="173"/>
      <c r="B771" s="174"/>
      <c r="C771" s="175"/>
      <c r="D771" s="174"/>
      <c r="E771" s="174"/>
      <c r="F771" s="174"/>
      <c r="G771" s="174"/>
      <c r="H771" s="174"/>
      <c r="I771" s="174"/>
      <c r="J771" s="174"/>
      <c r="K771" s="174"/>
      <c r="L771" s="174"/>
      <c r="M771" s="176"/>
      <c r="N771" s="172"/>
      <c r="O771" s="172"/>
    </row>
    <row r="772" spans="1:15" ht="15.75">
      <c r="A772" s="189"/>
      <c r="B772" s="189" t="s">
        <v>140</v>
      </c>
      <c r="C772" s="189"/>
      <c r="D772" s="189"/>
      <c r="E772" s="189"/>
      <c r="F772" s="189"/>
      <c r="G772" s="189"/>
      <c r="H772" s="189">
        <v>7.04</v>
      </c>
      <c r="I772" s="189"/>
      <c r="J772" s="198"/>
      <c r="K772" s="189"/>
      <c r="L772" s="198"/>
      <c r="M772" s="189" t="s">
        <v>832</v>
      </c>
      <c r="N772" s="190">
        <v>0</v>
      </c>
      <c r="O772" s="192">
        <f>H772-N772</f>
        <v>7.04</v>
      </c>
    </row>
    <row r="773" spans="1:15" ht="15.75">
      <c r="A773" s="173"/>
      <c r="B773" s="174"/>
      <c r="C773" s="175"/>
      <c r="D773" s="174"/>
      <c r="E773" s="174"/>
      <c r="F773" s="174"/>
      <c r="G773" s="174"/>
      <c r="H773" s="174"/>
      <c r="I773" s="174"/>
      <c r="J773" s="174"/>
      <c r="K773" s="174"/>
      <c r="L773" s="174"/>
      <c r="M773" s="176"/>
      <c r="N773" s="172"/>
      <c r="O773" s="172"/>
    </row>
    <row r="774" spans="1:15" s="166" customFormat="1" ht="31.5" customHeight="1">
      <c r="A774" s="187">
        <v>8.4</v>
      </c>
      <c r="B774" s="402" t="s">
        <v>836</v>
      </c>
      <c r="C774" s="402"/>
      <c r="D774" s="402"/>
      <c r="E774" s="402"/>
      <c r="F774" s="402"/>
      <c r="G774" s="402"/>
      <c r="H774" s="402"/>
      <c r="I774" s="402"/>
      <c r="J774" s="402"/>
      <c r="K774" s="402"/>
      <c r="L774" s="402"/>
      <c r="M774" s="402"/>
      <c r="N774" s="402"/>
      <c r="O774" s="402"/>
    </row>
    <row r="775" spans="1:15" ht="15.75">
      <c r="A775" s="173"/>
      <c r="B775" s="174"/>
      <c r="C775" s="175"/>
      <c r="D775" s="174"/>
      <c r="E775" s="174"/>
      <c r="F775" s="174"/>
      <c r="G775" s="174"/>
      <c r="H775" s="174"/>
      <c r="I775" s="174"/>
      <c r="J775" s="174"/>
      <c r="K775" s="174"/>
      <c r="L775" s="174"/>
      <c r="M775" s="176"/>
      <c r="N775" s="172"/>
      <c r="O775" s="172"/>
    </row>
    <row r="776" spans="1:15" ht="15.75">
      <c r="A776" s="173"/>
      <c r="B776" s="178" t="s">
        <v>714</v>
      </c>
      <c r="C776" s="177">
        <v>176.06</v>
      </c>
      <c r="D776" s="174"/>
      <c r="E776" s="174"/>
      <c r="F776" s="176">
        <v>0.38</v>
      </c>
      <c r="G776" s="176">
        <v>66.02</v>
      </c>
      <c r="H776" s="174"/>
      <c r="I776" s="174"/>
      <c r="J776" s="174"/>
      <c r="K776" s="174"/>
      <c r="L776" s="174"/>
      <c r="M776" s="176"/>
      <c r="N776" s="172"/>
      <c r="O776" s="172"/>
    </row>
    <row r="777" spans="1:15" ht="15.75">
      <c r="A777" s="173"/>
      <c r="B777" s="174"/>
      <c r="C777" s="175"/>
      <c r="D777" s="174"/>
      <c r="E777" s="174"/>
      <c r="F777" s="174"/>
      <c r="G777" s="174"/>
      <c r="H777" s="174"/>
      <c r="I777" s="174"/>
      <c r="J777" s="174"/>
      <c r="K777" s="174"/>
      <c r="L777" s="174"/>
      <c r="M777" s="176"/>
      <c r="N777" s="172"/>
      <c r="O777" s="172"/>
    </row>
    <row r="778" spans="1:15" ht="15.75">
      <c r="A778" s="189"/>
      <c r="B778" s="189" t="s">
        <v>140</v>
      </c>
      <c r="C778" s="189"/>
      <c r="D778" s="189"/>
      <c r="E778" s="189"/>
      <c r="F778" s="189"/>
      <c r="G778" s="189">
        <v>66.02</v>
      </c>
      <c r="H778" s="189"/>
      <c r="I778" s="189"/>
      <c r="J778" s="198"/>
      <c r="K778" s="189"/>
      <c r="L778" s="198"/>
      <c r="M778" s="189" t="s">
        <v>282</v>
      </c>
      <c r="N778" s="190">
        <v>0</v>
      </c>
      <c r="O778" s="192">
        <f>G778-N778</f>
        <v>66.02</v>
      </c>
    </row>
    <row r="779" spans="1:15" ht="15.75">
      <c r="A779" s="173"/>
      <c r="B779" s="174"/>
      <c r="C779" s="175"/>
      <c r="D779" s="174"/>
      <c r="E779" s="174"/>
      <c r="F779" s="174"/>
      <c r="G779" s="174"/>
      <c r="H779" s="174"/>
      <c r="I779" s="174"/>
      <c r="J779" s="174"/>
      <c r="K779" s="174"/>
      <c r="L779" s="174"/>
      <c r="M779" s="176"/>
      <c r="N779" s="172"/>
      <c r="O779" s="172"/>
    </row>
    <row r="780" spans="1:15" s="166" customFormat="1" ht="31.5" customHeight="1">
      <c r="A780" s="187">
        <v>8.5</v>
      </c>
      <c r="B780" s="403" t="s">
        <v>837</v>
      </c>
      <c r="C780" s="403"/>
      <c r="D780" s="403"/>
      <c r="E780" s="403"/>
      <c r="F780" s="403"/>
      <c r="G780" s="403"/>
      <c r="H780" s="403"/>
      <c r="I780" s="403"/>
      <c r="J780" s="403"/>
      <c r="K780" s="403"/>
      <c r="L780" s="403"/>
      <c r="M780" s="403"/>
      <c r="N780" s="403"/>
      <c r="O780" s="403"/>
    </row>
    <row r="781" spans="1:15" ht="15.75">
      <c r="A781" s="173"/>
      <c r="B781" s="174"/>
      <c r="C781" s="175"/>
      <c r="D781" s="174"/>
      <c r="E781" s="174"/>
      <c r="F781" s="174"/>
      <c r="G781" s="174"/>
      <c r="H781" s="174"/>
      <c r="I781" s="174"/>
      <c r="J781" s="174"/>
      <c r="K781" s="174"/>
      <c r="L781" s="174"/>
      <c r="M781" s="176"/>
      <c r="N781" s="172"/>
      <c r="O781" s="172"/>
    </row>
    <row r="782" spans="1:15" ht="15.75">
      <c r="A782" s="173"/>
      <c r="B782" s="178" t="s">
        <v>714</v>
      </c>
      <c r="C782" s="177">
        <v>176.06</v>
      </c>
      <c r="D782" s="174"/>
      <c r="E782" s="174"/>
      <c r="F782" s="176">
        <v>0.38</v>
      </c>
      <c r="G782" s="176">
        <v>66.02</v>
      </c>
      <c r="H782" s="174"/>
      <c r="I782" s="174"/>
      <c r="J782" s="174"/>
      <c r="K782" s="174"/>
      <c r="L782" s="174"/>
      <c r="M782" s="176"/>
      <c r="N782" s="172"/>
      <c r="O782" s="172"/>
    </row>
    <row r="783" spans="1:15" ht="15.75">
      <c r="A783" s="173"/>
      <c r="B783" s="174"/>
      <c r="C783" s="175"/>
      <c r="D783" s="174"/>
      <c r="E783" s="174"/>
      <c r="F783" s="174"/>
      <c r="G783" s="174"/>
      <c r="H783" s="174"/>
      <c r="I783" s="174"/>
      <c r="J783" s="174"/>
      <c r="K783" s="174"/>
      <c r="L783" s="174"/>
      <c r="M783" s="176"/>
      <c r="N783" s="172"/>
      <c r="O783" s="172"/>
    </row>
    <row r="784" spans="1:15" ht="15.75">
      <c r="A784" s="189"/>
      <c r="B784" s="189" t="s">
        <v>140</v>
      </c>
      <c r="C784" s="189"/>
      <c r="D784" s="189"/>
      <c r="E784" s="189"/>
      <c r="F784" s="189"/>
      <c r="G784" s="189">
        <v>66.02</v>
      </c>
      <c r="H784" s="189"/>
      <c r="I784" s="189"/>
      <c r="J784" s="198"/>
      <c r="K784" s="189"/>
      <c r="L784" s="198"/>
      <c r="M784" s="189" t="s">
        <v>282</v>
      </c>
      <c r="N784" s="190">
        <v>0</v>
      </c>
      <c r="O784" s="192">
        <f>G784-N784</f>
        <v>66.02</v>
      </c>
    </row>
    <row r="785" spans="1:15" ht="15.75">
      <c r="A785" s="173"/>
      <c r="B785" s="174"/>
      <c r="C785" s="175"/>
      <c r="D785" s="174"/>
      <c r="E785" s="174"/>
      <c r="F785" s="174"/>
      <c r="G785" s="174"/>
      <c r="H785" s="174"/>
      <c r="I785" s="174"/>
      <c r="J785" s="174"/>
      <c r="K785" s="174"/>
      <c r="L785" s="174"/>
      <c r="M785" s="176"/>
      <c r="N785" s="172"/>
      <c r="O785" s="172"/>
    </row>
    <row r="786" spans="1:15" s="166" customFormat="1" ht="31.5" customHeight="1">
      <c r="A786" s="187">
        <v>8.6</v>
      </c>
      <c r="B786" s="402" t="s">
        <v>838</v>
      </c>
      <c r="C786" s="402"/>
      <c r="D786" s="402"/>
      <c r="E786" s="402"/>
      <c r="F786" s="402"/>
      <c r="G786" s="402"/>
      <c r="H786" s="402"/>
      <c r="I786" s="402"/>
      <c r="J786" s="402"/>
      <c r="K786" s="402"/>
      <c r="L786" s="402"/>
      <c r="M786" s="402"/>
      <c r="N786" s="402"/>
      <c r="O786" s="402"/>
    </row>
    <row r="787" spans="1:15" ht="15.75">
      <c r="A787" s="173"/>
      <c r="B787" s="174"/>
      <c r="C787" s="175"/>
      <c r="D787" s="174"/>
      <c r="E787" s="174"/>
      <c r="F787" s="174"/>
      <c r="G787" s="174"/>
      <c r="H787" s="174"/>
      <c r="I787" s="174"/>
      <c r="J787" s="174"/>
      <c r="K787" s="174"/>
      <c r="L787" s="174"/>
      <c r="M787" s="176"/>
      <c r="N787" s="172"/>
      <c r="O787" s="172"/>
    </row>
    <row r="788" spans="1:15" ht="15.75">
      <c r="A788" s="173"/>
      <c r="B788" s="178" t="s">
        <v>714</v>
      </c>
      <c r="C788" s="177">
        <v>176.06</v>
      </c>
      <c r="D788" s="174"/>
      <c r="E788" s="174"/>
      <c r="F788" s="176">
        <v>0.38</v>
      </c>
      <c r="G788" s="176">
        <v>66.02</v>
      </c>
      <c r="H788" s="174"/>
      <c r="I788" s="174"/>
      <c r="J788" s="174"/>
      <c r="K788" s="174"/>
      <c r="L788" s="174"/>
      <c r="M788" s="176"/>
      <c r="N788" s="172"/>
      <c r="O788" s="172"/>
    </row>
    <row r="789" spans="1:15" ht="15.75">
      <c r="A789" s="173"/>
      <c r="B789" s="174"/>
      <c r="C789" s="175"/>
      <c r="D789" s="174"/>
      <c r="E789" s="174"/>
      <c r="F789" s="174"/>
      <c r="G789" s="174"/>
      <c r="H789" s="174"/>
      <c r="I789" s="174"/>
      <c r="J789" s="174"/>
      <c r="K789" s="174"/>
      <c r="L789" s="174"/>
      <c r="M789" s="176"/>
      <c r="N789" s="172"/>
      <c r="O789" s="172"/>
    </row>
    <row r="790" spans="1:15" ht="15.75">
      <c r="A790" s="189"/>
      <c r="B790" s="189" t="s">
        <v>140</v>
      </c>
      <c r="C790" s="189"/>
      <c r="D790" s="189"/>
      <c r="E790" s="189"/>
      <c r="F790" s="189"/>
      <c r="G790" s="189">
        <v>66.02</v>
      </c>
      <c r="H790" s="189"/>
      <c r="I790" s="189"/>
      <c r="J790" s="198"/>
      <c r="K790" s="189"/>
      <c r="L790" s="198"/>
      <c r="M790" s="189" t="s">
        <v>282</v>
      </c>
      <c r="N790" s="190">
        <v>0</v>
      </c>
      <c r="O790" s="192">
        <f>G790-N790</f>
        <v>66.02</v>
      </c>
    </row>
    <row r="791" spans="1:15" ht="15.75">
      <c r="A791" s="173"/>
      <c r="B791" s="174"/>
      <c r="C791" s="175"/>
      <c r="D791" s="174"/>
      <c r="E791" s="174"/>
      <c r="F791" s="174"/>
      <c r="G791" s="174"/>
      <c r="H791" s="174"/>
      <c r="I791" s="174"/>
      <c r="J791" s="174"/>
      <c r="K791" s="174"/>
      <c r="L791" s="174"/>
      <c r="M791" s="176"/>
      <c r="N791" s="172"/>
      <c r="O791" s="172"/>
    </row>
    <row r="792" spans="1:15" s="166" customFormat="1" ht="16.5" customHeight="1">
      <c r="A792" s="187">
        <v>8.6999999999999993</v>
      </c>
      <c r="B792" s="402" t="s">
        <v>922</v>
      </c>
      <c r="C792" s="402"/>
      <c r="D792" s="402"/>
      <c r="E792" s="402"/>
      <c r="F792" s="402"/>
      <c r="G792" s="402"/>
      <c r="H792" s="402"/>
      <c r="I792" s="402"/>
      <c r="J792" s="402"/>
      <c r="K792" s="402"/>
      <c r="L792" s="402"/>
      <c r="M792" s="402"/>
      <c r="N792" s="402"/>
      <c r="O792" s="402"/>
    </row>
    <row r="793" spans="1:15" ht="15.75">
      <c r="A793" s="173"/>
      <c r="B793" s="174"/>
      <c r="C793" s="175"/>
      <c r="D793" s="174"/>
      <c r="E793" s="174"/>
      <c r="F793" s="174"/>
      <c r="G793" s="174"/>
      <c r="H793" s="174"/>
      <c r="I793" s="174"/>
      <c r="J793" s="174"/>
      <c r="K793" s="174"/>
      <c r="L793" s="174"/>
      <c r="M793" s="176"/>
      <c r="N793" s="172"/>
      <c r="O793" s="172"/>
    </row>
    <row r="794" spans="1:15" ht="15.75">
      <c r="A794" s="173"/>
      <c r="B794" s="178" t="s">
        <v>714</v>
      </c>
      <c r="C794" s="177">
        <v>176.06</v>
      </c>
      <c r="D794" s="174"/>
      <c r="E794" s="174"/>
      <c r="F794" s="176">
        <v>0.38</v>
      </c>
      <c r="G794" s="176">
        <v>66.02</v>
      </c>
      <c r="H794" s="174"/>
      <c r="I794" s="174"/>
      <c r="J794" s="176">
        <v>420</v>
      </c>
      <c r="K794" s="174"/>
      <c r="L794" s="174"/>
      <c r="M794" s="176"/>
      <c r="N794" s="172"/>
      <c r="O794" s="172"/>
    </row>
    <row r="795" spans="1:15" ht="15.75">
      <c r="A795" s="173"/>
      <c r="B795" s="174"/>
      <c r="C795" s="175"/>
      <c r="D795" s="174"/>
      <c r="E795" s="174"/>
      <c r="F795" s="174"/>
      <c r="G795" s="174"/>
      <c r="H795" s="174"/>
      <c r="I795" s="174"/>
      <c r="J795" s="174"/>
      <c r="K795" s="174"/>
      <c r="L795" s="174"/>
      <c r="M795" s="176"/>
      <c r="N795" s="172"/>
      <c r="O795" s="172"/>
    </row>
    <row r="796" spans="1:15" ht="15.75">
      <c r="A796" s="189"/>
      <c r="B796" s="189" t="s">
        <v>140</v>
      </c>
      <c r="C796" s="189"/>
      <c r="D796" s="189"/>
      <c r="E796" s="189"/>
      <c r="F796" s="189"/>
      <c r="G796" s="189">
        <v>66.02</v>
      </c>
      <c r="H796" s="189"/>
      <c r="I796" s="189"/>
      <c r="J796" s="198"/>
      <c r="K796" s="189"/>
      <c r="L796" s="198"/>
      <c r="M796" s="189" t="s">
        <v>282</v>
      </c>
      <c r="N796" s="190">
        <v>0</v>
      </c>
      <c r="O796" s="192">
        <f>G796-N796</f>
        <v>66.02</v>
      </c>
    </row>
    <row r="797" spans="1:15" ht="15.75">
      <c r="A797" s="173"/>
      <c r="B797" s="174"/>
      <c r="C797" s="175"/>
      <c r="D797" s="174"/>
      <c r="E797" s="174"/>
      <c r="F797" s="174"/>
      <c r="G797" s="174"/>
      <c r="H797" s="174"/>
      <c r="I797" s="174"/>
      <c r="J797" s="174"/>
      <c r="K797" s="174"/>
      <c r="L797" s="174"/>
      <c r="M797" s="176"/>
      <c r="N797" s="172"/>
      <c r="O797" s="172"/>
    </row>
    <row r="798" spans="1:15" s="166" customFormat="1" ht="16.5" customHeight="1">
      <c r="A798" s="187">
        <v>8.8000000000000007</v>
      </c>
      <c r="B798" s="402" t="s">
        <v>949</v>
      </c>
      <c r="C798" s="402"/>
      <c r="D798" s="402"/>
      <c r="E798" s="402"/>
      <c r="F798" s="402"/>
      <c r="G798" s="402"/>
      <c r="H798" s="402"/>
      <c r="I798" s="402"/>
      <c r="J798" s="402"/>
      <c r="K798" s="402"/>
      <c r="L798" s="402"/>
      <c r="M798" s="402"/>
      <c r="N798" s="402"/>
      <c r="O798" s="402"/>
    </row>
    <row r="799" spans="1:15" ht="15.75">
      <c r="A799" s="173"/>
      <c r="B799" s="174"/>
      <c r="C799" s="175"/>
      <c r="D799" s="174"/>
      <c r="E799" s="174"/>
      <c r="F799" s="174"/>
      <c r="G799" s="174"/>
      <c r="H799" s="174"/>
      <c r="I799" s="174"/>
      <c r="J799" s="174"/>
      <c r="K799" s="174"/>
      <c r="L799" s="174"/>
      <c r="M799" s="176"/>
      <c r="N799" s="172"/>
      <c r="O799" s="172"/>
    </row>
    <row r="800" spans="1:15" ht="15.75">
      <c r="A800" s="173"/>
      <c r="B800" s="178" t="s">
        <v>714</v>
      </c>
      <c r="C800" s="177">
        <v>176.06</v>
      </c>
      <c r="D800" s="174"/>
      <c r="E800" s="174"/>
      <c r="F800" s="176">
        <v>0.38</v>
      </c>
      <c r="G800" s="176">
        <v>66.02</v>
      </c>
      <c r="H800" s="174"/>
      <c r="I800" s="174"/>
      <c r="J800" s="176">
        <v>420</v>
      </c>
      <c r="K800" s="174"/>
      <c r="L800" s="174"/>
      <c r="M800" s="176"/>
      <c r="N800" s="172"/>
      <c r="O800" s="172"/>
    </row>
    <row r="801" spans="1:15" ht="15.75">
      <c r="A801" s="173"/>
      <c r="B801" s="174"/>
      <c r="C801" s="175"/>
      <c r="D801" s="174"/>
      <c r="E801" s="174"/>
      <c r="F801" s="174"/>
      <c r="G801" s="174"/>
      <c r="H801" s="174"/>
      <c r="I801" s="174"/>
      <c r="J801" s="174"/>
      <c r="K801" s="174"/>
      <c r="L801" s="174"/>
      <c r="M801" s="176"/>
      <c r="N801" s="172"/>
      <c r="O801" s="172"/>
    </row>
    <row r="802" spans="1:15" ht="15.75">
      <c r="A802" s="189"/>
      <c r="B802" s="189" t="s">
        <v>140</v>
      </c>
      <c r="C802" s="189"/>
      <c r="D802" s="189"/>
      <c r="E802" s="189"/>
      <c r="F802" s="189"/>
      <c r="G802" s="189">
        <v>66.02</v>
      </c>
      <c r="H802" s="189"/>
      <c r="I802" s="189"/>
      <c r="J802" s="198"/>
      <c r="K802" s="189"/>
      <c r="L802" s="198"/>
      <c r="M802" s="189" t="s">
        <v>282</v>
      </c>
      <c r="N802" s="190">
        <v>0</v>
      </c>
      <c r="O802" s="192">
        <f>G802-N802</f>
        <v>66.02</v>
      </c>
    </row>
    <row r="803" spans="1:15" ht="15.75">
      <c r="A803" s="173"/>
      <c r="B803" s="174"/>
      <c r="C803" s="175"/>
      <c r="D803" s="174"/>
      <c r="E803" s="174"/>
      <c r="F803" s="174"/>
      <c r="G803" s="174"/>
      <c r="H803" s="174"/>
      <c r="I803" s="174"/>
      <c r="J803" s="174"/>
      <c r="K803" s="174"/>
      <c r="L803" s="174"/>
      <c r="M803" s="176"/>
      <c r="N803" s="172"/>
      <c r="O803" s="172"/>
    </row>
    <row r="804" spans="1:15" s="166" customFormat="1" ht="15.75">
      <c r="A804" s="187">
        <v>9</v>
      </c>
      <c r="B804" s="197" t="s">
        <v>740</v>
      </c>
      <c r="C804" s="187"/>
      <c r="D804" s="187"/>
      <c r="E804" s="187"/>
      <c r="F804" s="187"/>
      <c r="G804" s="187"/>
      <c r="H804" s="187"/>
      <c r="I804" s="187"/>
      <c r="J804" s="187"/>
      <c r="K804" s="187"/>
      <c r="L804" s="187"/>
      <c r="M804" s="187"/>
      <c r="N804" s="193"/>
      <c r="O804" s="193"/>
    </row>
    <row r="805" spans="1:15" s="166" customFormat="1" ht="31.5" customHeight="1">
      <c r="A805" s="187">
        <v>9.1</v>
      </c>
      <c r="B805" s="402" t="s">
        <v>950</v>
      </c>
      <c r="C805" s="402"/>
      <c r="D805" s="402"/>
      <c r="E805" s="402"/>
      <c r="F805" s="402"/>
      <c r="G805" s="402"/>
      <c r="H805" s="402"/>
      <c r="I805" s="402"/>
      <c r="J805" s="402"/>
      <c r="K805" s="402"/>
      <c r="L805" s="402"/>
      <c r="M805" s="402"/>
      <c r="N805" s="402"/>
      <c r="O805" s="402"/>
    </row>
    <row r="806" spans="1:15" ht="15.75">
      <c r="A806" s="173"/>
      <c r="B806" s="174"/>
      <c r="C806" s="175"/>
      <c r="D806" s="174"/>
      <c r="E806" s="174"/>
      <c r="F806" s="174"/>
      <c r="G806" s="174"/>
      <c r="H806" s="174"/>
      <c r="I806" s="174"/>
      <c r="J806" s="174"/>
      <c r="K806" s="174"/>
      <c r="L806" s="174"/>
      <c r="M806" s="176"/>
      <c r="N806" s="172"/>
      <c r="O806" s="172"/>
    </row>
    <row r="807" spans="1:15" ht="15.75">
      <c r="A807" s="173"/>
      <c r="B807" s="174"/>
      <c r="C807" s="175"/>
      <c r="D807" s="174"/>
      <c r="E807" s="174"/>
      <c r="F807" s="174"/>
      <c r="G807" s="174"/>
      <c r="H807" s="174"/>
      <c r="I807" s="174"/>
      <c r="J807" s="176">
        <v>1</v>
      </c>
      <c r="K807" s="174"/>
      <c r="L807" s="174"/>
      <c r="M807" s="176"/>
      <c r="N807" s="172"/>
      <c r="O807" s="172"/>
    </row>
    <row r="808" spans="1:15" ht="15.75">
      <c r="A808" s="173"/>
      <c r="B808" s="174"/>
      <c r="C808" s="175"/>
      <c r="D808" s="174"/>
      <c r="E808" s="174"/>
      <c r="F808" s="174"/>
      <c r="G808" s="174"/>
      <c r="H808" s="174"/>
      <c r="I808" s="174"/>
      <c r="J808" s="174"/>
      <c r="K808" s="174"/>
      <c r="L808" s="174"/>
      <c r="M808" s="176"/>
      <c r="N808" s="172"/>
      <c r="O808" s="172"/>
    </row>
    <row r="809" spans="1:15" ht="15.75">
      <c r="A809" s="189"/>
      <c r="B809" s="189" t="s">
        <v>140</v>
      </c>
      <c r="C809" s="189"/>
      <c r="D809" s="189"/>
      <c r="E809" s="189"/>
      <c r="F809" s="189"/>
      <c r="G809" s="189"/>
      <c r="H809" s="189"/>
      <c r="I809" s="189"/>
      <c r="J809" s="189">
        <v>1</v>
      </c>
      <c r="K809" s="189"/>
      <c r="L809" s="198"/>
      <c r="M809" s="189" t="s">
        <v>370</v>
      </c>
      <c r="N809" s="190">
        <v>0</v>
      </c>
      <c r="O809" s="192">
        <f>J809-N809</f>
        <v>1</v>
      </c>
    </row>
    <row r="810" spans="1:15" ht="15.75">
      <c r="A810" s="173"/>
      <c r="B810" s="174"/>
      <c r="C810" s="175"/>
      <c r="D810" s="174"/>
      <c r="E810" s="174"/>
      <c r="F810" s="174"/>
      <c r="G810" s="174"/>
      <c r="H810" s="174"/>
      <c r="I810" s="174"/>
      <c r="J810" s="174"/>
      <c r="K810" s="174"/>
      <c r="L810" s="174"/>
      <c r="M810" s="176"/>
      <c r="N810" s="172"/>
      <c r="O810" s="172"/>
    </row>
    <row r="811" spans="1:15" s="166" customFormat="1" ht="31.5" customHeight="1">
      <c r="A811" s="187">
        <v>9.1999999999999993</v>
      </c>
      <c r="B811" s="402" t="s">
        <v>951</v>
      </c>
      <c r="C811" s="402"/>
      <c r="D811" s="402"/>
      <c r="E811" s="402"/>
      <c r="F811" s="402"/>
      <c r="G811" s="402"/>
      <c r="H811" s="402"/>
      <c r="I811" s="402"/>
      <c r="J811" s="402"/>
      <c r="K811" s="402"/>
      <c r="L811" s="402"/>
      <c r="M811" s="402"/>
      <c r="N811" s="402"/>
      <c r="O811" s="402"/>
    </row>
    <row r="812" spans="1:15" ht="15.75">
      <c r="A812" s="173"/>
      <c r="B812" s="174"/>
      <c r="C812" s="175"/>
      <c r="D812" s="174"/>
      <c r="E812" s="174"/>
      <c r="F812" s="174"/>
      <c r="G812" s="174"/>
      <c r="H812" s="174"/>
      <c r="I812" s="174"/>
      <c r="J812" s="174"/>
      <c r="K812" s="174"/>
      <c r="L812" s="174"/>
      <c r="M812" s="176"/>
      <c r="N812" s="172"/>
      <c r="O812" s="172"/>
    </row>
    <row r="813" spans="1:15" ht="15.75">
      <c r="A813" s="173"/>
      <c r="B813" s="174"/>
      <c r="C813" s="175"/>
      <c r="D813" s="174"/>
      <c r="E813" s="174"/>
      <c r="F813" s="174"/>
      <c r="G813" s="174"/>
      <c r="H813" s="174"/>
      <c r="I813" s="174"/>
      <c r="J813" s="176">
        <v>1</v>
      </c>
      <c r="K813" s="174"/>
      <c r="L813" s="174"/>
      <c r="M813" s="176"/>
      <c r="N813" s="172"/>
      <c r="O813" s="172"/>
    </row>
    <row r="814" spans="1:15" ht="15.75">
      <c r="A814" s="173"/>
      <c r="B814" s="174"/>
      <c r="C814" s="175"/>
      <c r="D814" s="174"/>
      <c r="E814" s="174"/>
      <c r="F814" s="174"/>
      <c r="G814" s="174"/>
      <c r="H814" s="174"/>
      <c r="I814" s="174"/>
      <c r="J814" s="174"/>
      <c r="K814" s="174"/>
      <c r="L814" s="174"/>
      <c r="M814" s="176"/>
      <c r="N814" s="172"/>
      <c r="O814" s="172"/>
    </row>
    <row r="815" spans="1:15" ht="15.75">
      <c r="A815" s="189"/>
      <c r="B815" s="189" t="s">
        <v>140</v>
      </c>
      <c r="C815" s="189"/>
      <c r="D815" s="189"/>
      <c r="E815" s="189"/>
      <c r="F815" s="189"/>
      <c r="G815" s="189"/>
      <c r="H815" s="189"/>
      <c r="I815" s="189"/>
      <c r="J815" s="189">
        <v>1</v>
      </c>
      <c r="K815" s="189"/>
      <c r="L815" s="198"/>
      <c r="M815" s="189" t="s">
        <v>952</v>
      </c>
      <c r="N815" s="190">
        <v>0</v>
      </c>
      <c r="O815" s="192">
        <f>J815-N815</f>
        <v>1</v>
      </c>
    </row>
    <row r="816" spans="1:15" ht="15.75">
      <c r="A816" s="173"/>
      <c r="B816" s="174"/>
      <c r="C816" s="175"/>
      <c r="D816" s="174"/>
      <c r="E816" s="174"/>
      <c r="F816" s="174"/>
      <c r="G816" s="174"/>
      <c r="H816" s="174"/>
      <c r="I816" s="174"/>
      <c r="J816" s="174"/>
      <c r="K816" s="174"/>
      <c r="L816" s="174"/>
      <c r="M816" s="176"/>
      <c r="N816" s="172"/>
      <c r="O816" s="172"/>
    </row>
    <row r="817" spans="1:15" s="166" customFormat="1" ht="16.5" customHeight="1">
      <c r="A817" s="187">
        <v>9.3000000000000007</v>
      </c>
      <c r="B817" s="402" t="s">
        <v>748</v>
      </c>
      <c r="C817" s="402"/>
      <c r="D817" s="402"/>
      <c r="E817" s="402"/>
      <c r="F817" s="402"/>
      <c r="G817" s="402"/>
      <c r="H817" s="402"/>
      <c r="I817" s="402"/>
      <c r="J817" s="402"/>
      <c r="K817" s="402"/>
      <c r="L817" s="402"/>
      <c r="M817" s="402"/>
      <c r="N817" s="402"/>
      <c r="O817" s="402"/>
    </row>
    <row r="818" spans="1:15" ht="15.75">
      <c r="A818" s="173"/>
      <c r="B818" s="174"/>
      <c r="C818" s="175"/>
      <c r="D818" s="174"/>
      <c r="E818" s="174"/>
      <c r="F818" s="174"/>
      <c r="G818" s="174"/>
      <c r="H818" s="174"/>
      <c r="I818" s="174"/>
      <c r="J818" s="174"/>
      <c r="K818" s="174"/>
      <c r="L818" s="174"/>
      <c r="M818" s="176"/>
      <c r="N818" s="172"/>
      <c r="O818" s="172"/>
    </row>
    <row r="819" spans="1:15" ht="15.75">
      <c r="A819" s="173"/>
      <c r="B819" s="174"/>
      <c r="C819" s="175"/>
      <c r="D819" s="174"/>
      <c r="E819" s="174"/>
      <c r="F819" s="174"/>
      <c r="G819" s="174"/>
      <c r="H819" s="174"/>
      <c r="I819" s="174"/>
      <c r="J819" s="176">
        <v>11</v>
      </c>
      <c r="K819" s="174"/>
      <c r="L819" s="174"/>
      <c r="M819" s="176"/>
      <c r="N819" s="172"/>
      <c r="O819" s="172"/>
    </row>
    <row r="820" spans="1:15" ht="15.75">
      <c r="A820" s="173"/>
      <c r="B820" s="174"/>
      <c r="C820" s="175"/>
      <c r="D820" s="174"/>
      <c r="E820" s="174"/>
      <c r="F820" s="174"/>
      <c r="G820" s="174"/>
      <c r="H820" s="174"/>
      <c r="I820" s="174"/>
      <c r="J820" s="174"/>
      <c r="K820" s="174"/>
      <c r="L820" s="174"/>
      <c r="M820" s="176"/>
      <c r="N820" s="172"/>
      <c r="O820" s="172"/>
    </row>
    <row r="821" spans="1:15" ht="15.75">
      <c r="A821" s="189"/>
      <c r="B821" s="189" t="s">
        <v>140</v>
      </c>
      <c r="C821" s="189"/>
      <c r="D821" s="189"/>
      <c r="E821" s="189"/>
      <c r="F821" s="189"/>
      <c r="G821" s="189"/>
      <c r="H821" s="189"/>
      <c r="I821" s="189"/>
      <c r="J821" s="189">
        <v>11</v>
      </c>
      <c r="K821" s="189"/>
      <c r="L821" s="198"/>
      <c r="M821" s="189" t="s">
        <v>370</v>
      </c>
      <c r="N821" s="190">
        <v>0</v>
      </c>
      <c r="O821" s="192">
        <f>J821-N821</f>
        <v>11</v>
      </c>
    </row>
    <row r="822" spans="1:15" ht="15.75">
      <c r="A822" s="173"/>
      <c r="B822" s="174"/>
      <c r="C822" s="175"/>
      <c r="D822" s="174"/>
      <c r="E822" s="174"/>
      <c r="F822" s="174"/>
      <c r="G822" s="174"/>
      <c r="H822" s="174"/>
      <c r="I822" s="174"/>
      <c r="J822" s="174"/>
      <c r="K822" s="174"/>
      <c r="L822" s="174"/>
      <c r="M822" s="176"/>
      <c r="N822" s="172"/>
      <c r="O822" s="172"/>
    </row>
    <row r="823" spans="1:15" ht="15.75">
      <c r="A823" s="173"/>
      <c r="B823" s="174"/>
      <c r="C823" s="175"/>
      <c r="D823" s="174"/>
      <c r="E823" s="174"/>
      <c r="F823" s="174"/>
      <c r="G823" s="174"/>
      <c r="H823" s="174"/>
      <c r="I823" s="174"/>
      <c r="J823" s="174"/>
      <c r="K823" s="174"/>
      <c r="L823" s="174"/>
      <c r="M823" s="176"/>
      <c r="N823" s="172"/>
      <c r="O823" s="172"/>
    </row>
    <row r="824" spans="1:15" s="166" customFormat="1" ht="15.75">
      <c r="A824" s="187">
        <v>10</v>
      </c>
      <c r="B824" s="196" t="s">
        <v>751</v>
      </c>
      <c r="C824" s="187"/>
      <c r="D824" s="187"/>
      <c r="E824" s="187"/>
      <c r="F824" s="187"/>
      <c r="G824" s="187"/>
      <c r="H824" s="187"/>
      <c r="I824" s="187"/>
      <c r="J824" s="187"/>
      <c r="K824" s="187"/>
      <c r="L824" s="187"/>
      <c r="M824" s="407"/>
      <c r="N824" s="407"/>
      <c r="O824" s="407"/>
    </row>
    <row r="825" spans="1:15" s="166" customFormat="1" ht="16.5" customHeight="1">
      <c r="A825" s="187">
        <v>10.1</v>
      </c>
      <c r="B825" s="402" t="s">
        <v>754</v>
      </c>
      <c r="C825" s="402"/>
      <c r="D825" s="402"/>
      <c r="E825" s="402"/>
      <c r="F825" s="402"/>
      <c r="G825" s="402"/>
      <c r="H825" s="402"/>
      <c r="I825" s="402"/>
      <c r="J825" s="402"/>
      <c r="K825" s="402"/>
      <c r="L825" s="402"/>
      <c r="M825" s="402"/>
      <c r="N825" s="402"/>
      <c r="O825" s="402"/>
    </row>
    <row r="826" spans="1:15" ht="15.75">
      <c r="A826" s="173"/>
      <c r="B826" s="174"/>
      <c r="C826" s="175"/>
      <c r="D826" s="174"/>
      <c r="E826" s="174"/>
      <c r="F826" s="174"/>
      <c r="G826" s="174"/>
      <c r="H826" s="174"/>
      <c r="I826" s="174"/>
      <c r="J826" s="174"/>
      <c r="K826" s="174"/>
      <c r="L826" s="174"/>
      <c r="M826" s="176"/>
      <c r="N826" s="172"/>
      <c r="O826" s="172"/>
    </row>
    <row r="827" spans="1:15" ht="15.75">
      <c r="A827" s="173"/>
      <c r="B827" s="178" t="s">
        <v>786</v>
      </c>
      <c r="C827" s="175"/>
      <c r="D827" s="174"/>
      <c r="E827" s="174"/>
      <c r="F827" s="174"/>
      <c r="G827" s="176">
        <v>85.14</v>
      </c>
      <c r="H827" s="174"/>
      <c r="I827" s="174"/>
      <c r="J827" s="174"/>
      <c r="K827" s="174"/>
      <c r="L827" s="174"/>
      <c r="M827" s="176"/>
      <c r="N827" s="172"/>
      <c r="O827" s="172"/>
    </row>
    <row r="828" spans="1:15" ht="15.75">
      <c r="A828" s="173"/>
      <c r="B828" s="178" t="s">
        <v>787</v>
      </c>
      <c r="C828" s="175"/>
      <c r="D828" s="174"/>
      <c r="E828" s="174"/>
      <c r="F828" s="174"/>
      <c r="G828" s="176">
        <v>89.47</v>
      </c>
      <c r="H828" s="174"/>
      <c r="I828" s="174"/>
      <c r="J828" s="174"/>
      <c r="K828" s="174"/>
      <c r="L828" s="174"/>
      <c r="M828" s="176"/>
      <c r="N828" s="172"/>
      <c r="O828" s="172"/>
    </row>
    <row r="829" spans="1:15" ht="15.75">
      <c r="A829" s="173"/>
      <c r="B829" s="174"/>
      <c r="C829" s="175"/>
      <c r="D829" s="174"/>
      <c r="E829" s="174"/>
      <c r="F829" s="174"/>
      <c r="G829" s="174"/>
      <c r="H829" s="174"/>
      <c r="I829" s="174"/>
      <c r="J829" s="174"/>
      <c r="K829" s="174"/>
      <c r="L829" s="174"/>
      <c r="M829" s="176"/>
      <c r="N829" s="172"/>
      <c r="O829" s="172"/>
    </row>
    <row r="830" spans="1:15" ht="15.75">
      <c r="A830" s="189"/>
      <c r="B830" s="189" t="s">
        <v>140</v>
      </c>
      <c r="C830" s="189"/>
      <c r="D830" s="189"/>
      <c r="E830" s="189"/>
      <c r="F830" s="189"/>
      <c r="G830" s="189">
        <v>174.61</v>
      </c>
      <c r="H830" s="189"/>
      <c r="I830" s="189"/>
      <c r="J830" s="189"/>
      <c r="K830" s="189"/>
      <c r="L830" s="198"/>
      <c r="M830" s="189" t="s">
        <v>282</v>
      </c>
      <c r="N830" s="190">
        <v>0</v>
      </c>
      <c r="O830" s="192">
        <f>G830-N830</f>
        <v>174.61</v>
      </c>
    </row>
    <row r="831" spans="1:15" ht="15.75">
      <c r="A831" s="173"/>
      <c r="B831" s="174"/>
      <c r="C831" s="175"/>
      <c r="D831" s="174"/>
      <c r="E831" s="174"/>
      <c r="F831" s="174"/>
      <c r="G831" s="174"/>
      <c r="H831" s="174"/>
      <c r="I831" s="174"/>
      <c r="J831" s="174"/>
      <c r="K831" s="174"/>
      <c r="L831" s="174"/>
      <c r="M831" s="176"/>
      <c r="N831" s="172"/>
      <c r="O831" s="172"/>
    </row>
    <row r="832" spans="1:15" s="166" customFormat="1" ht="16.5" customHeight="1">
      <c r="A832" s="187">
        <v>10.199999999999999</v>
      </c>
      <c r="B832" s="402" t="s">
        <v>953</v>
      </c>
      <c r="C832" s="402"/>
      <c r="D832" s="402"/>
      <c r="E832" s="402"/>
      <c r="F832" s="402"/>
      <c r="G832" s="402"/>
      <c r="H832" s="402"/>
      <c r="I832" s="402"/>
      <c r="J832" s="402"/>
      <c r="K832" s="402"/>
      <c r="L832" s="402"/>
      <c r="M832" s="402"/>
      <c r="N832" s="402"/>
      <c r="O832" s="402"/>
    </row>
    <row r="833" spans="1:15" ht="15.75">
      <c r="A833" s="173"/>
      <c r="B833" s="174"/>
      <c r="C833" s="175"/>
      <c r="D833" s="174"/>
      <c r="E833" s="174"/>
      <c r="F833" s="174"/>
      <c r="G833" s="174"/>
      <c r="H833" s="174"/>
      <c r="I833" s="174"/>
      <c r="J833" s="174"/>
      <c r="K833" s="174"/>
      <c r="L833" s="174"/>
      <c r="M833" s="176"/>
      <c r="N833" s="172"/>
      <c r="O833" s="172"/>
    </row>
    <row r="834" spans="1:15" ht="15.75">
      <c r="A834" s="173"/>
      <c r="B834" s="174"/>
      <c r="C834" s="175"/>
      <c r="D834" s="174"/>
      <c r="E834" s="174"/>
      <c r="F834" s="174"/>
      <c r="G834" s="174"/>
      <c r="H834" s="174"/>
      <c r="I834" s="174"/>
      <c r="J834" s="176">
        <v>40</v>
      </c>
      <c r="K834" s="174"/>
      <c r="L834" s="174"/>
      <c r="M834" s="176"/>
      <c r="N834" s="172"/>
      <c r="O834" s="172"/>
    </row>
    <row r="835" spans="1:15" ht="15.75">
      <c r="A835" s="173"/>
      <c r="B835" s="174"/>
      <c r="C835" s="175"/>
      <c r="D835" s="174"/>
      <c r="E835" s="174"/>
      <c r="F835" s="174"/>
      <c r="G835" s="174"/>
      <c r="H835" s="174"/>
      <c r="I835" s="174"/>
      <c r="J835" s="174"/>
      <c r="K835" s="174"/>
      <c r="L835" s="174"/>
      <c r="M835" s="176"/>
      <c r="N835" s="172"/>
      <c r="O835" s="172"/>
    </row>
    <row r="836" spans="1:15" ht="15.75">
      <c r="A836" s="189"/>
      <c r="B836" s="189" t="s">
        <v>140</v>
      </c>
      <c r="C836" s="189"/>
      <c r="D836" s="189"/>
      <c r="E836" s="189"/>
      <c r="F836" s="189"/>
      <c r="G836" s="189"/>
      <c r="H836" s="189"/>
      <c r="I836" s="189"/>
      <c r="J836" s="189">
        <v>40</v>
      </c>
      <c r="K836" s="189"/>
      <c r="L836" s="198"/>
      <c r="M836" s="189" t="s">
        <v>370</v>
      </c>
      <c r="N836" s="190">
        <v>0</v>
      </c>
      <c r="O836" s="192">
        <f>J836-N836</f>
        <v>40</v>
      </c>
    </row>
    <row r="837" spans="1:15" ht="15.75">
      <c r="A837" s="173"/>
      <c r="B837" s="174"/>
      <c r="C837" s="175"/>
      <c r="D837" s="174"/>
      <c r="E837" s="174"/>
      <c r="F837" s="174"/>
      <c r="G837" s="174"/>
      <c r="H837" s="174"/>
      <c r="I837" s="174"/>
      <c r="J837" s="174"/>
      <c r="K837" s="174"/>
      <c r="L837" s="174"/>
      <c r="M837" s="176"/>
      <c r="N837" s="172"/>
      <c r="O837" s="172"/>
    </row>
    <row r="838" spans="1:15" s="166" customFormat="1" ht="16.5" customHeight="1">
      <c r="A838" s="187">
        <v>10.3</v>
      </c>
      <c r="B838" s="402" t="s">
        <v>954</v>
      </c>
      <c r="C838" s="402"/>
      <c r="D838" s="402"/>
      <c r="E838" s="402"/>
      <c r="F838" s="402"/>
      <c r="G838" s="402"/>
      <c r="H838" s="402"/>
      <c r="I838" s="402"/>
      <c r="J838" s="402"/>
      <c r="K838" s="402"/>
      <c r="L838" s="402"/>
      <c r="M838" s="402"/>
      <c r="N838" s="402"/>
      <c r="O838" s="402"/>
    </row>
    <row r="839" spans="1:15" ht="15.75">
      <c r="A839" s="173"/>
      <c r="B839" s="174"/>
      <c r="C839" s="175"/>
      <c r="D839" s="174"/>
      <c r="E839" s="174"/>
      <c r="F839" s="174"/>
      <c r="G839" s="174"/>
      <c r="H839" s="174"/>
      <c r="I839" s="174"/>
      <c r="J839" s="174"/>
      <c r="K839" s="174"/>
      <c r="L839" s="174"/>
      <c r="M839" s="176"/>
      <c r="N839" s="172"/>
      <c r="O839" s="172"/>
    </row>
    <row r="840" spans="1:15" ht="15.75">
      <c r="A840" s="173"/>
      <c r="B840" s="174"/>
      <c r="C840" s="175"/>
      <c r="D840" s="174"/>
      <c r="E840" s="174"/>
      <c r="F840" s="174"/>
      <c r="G840" s="174"/>
      <c r="H840" s="174"/>
      <c r="I840" s="174"/>
      <c r="J840" s="176">
        <v>19</v>
      </c>
      <c r="K840" s="174"/>
      <c r="L840" s="174"/>
      <c r="M840" s="176"/>
      <c r="N840" s="172"/>
      <c r="O840" s="172"/>
    </row>
    <row r="841" spans="1:15" ht="15.75">
      <c r="A841" s="173"/>
      <c r="B841" s="174"/>
      <c r="C841" s="175"/>
      <c r="D841" s="174"/>
      <c r="E841" s="174"/>
      <c r="F841" s="174"/>
      <c r="G841" s="174"/>
      <c r="H841" s="174"/>
      <c r="I841" s="174"/>
      <c r="J841" s="174"/>
      <c r="K841" s="174"/>
      <c r="L841" s="174"/>
      <c r="M841" s="176"/>
      <c r="N841" s="172"/>
      <c r="O841" s="172"/>
    </row>
    <row r="842" spans="1:15" ht="15.75">
      <c r="A842" s="189"/>
      <c r="B842" s="189" t="s">
        <v>140</v>
      </c>
      <c r="C842" s="189"/>
      <c r="D842" s="189"/>
      <c r="E842" s="189"/>
      <c r="F842" s="189"/>
      <c r="G842" s="189"/>
      <c r="H842" s="189"/>
      <c r="I842" s="189"/>
      <c r="J842" s="189">
        <v>19</v>
      </c>
      <c r="K842" s="189"/>
      <c r="L842" s="198"/>
      <c r="M842" s="189" t="s">
        <v>370</v>
      </c>
      <c r="N842" s="190">
        <v>0</v>
      </c>
      <c r="O842" s="192">
        <f>J842-N842</f>
        <v>19</v>
      </c>
    </row>
    <row r="843" spans="1:15" ht="15.75">
      <c r="A843" s="173"/>
      <c r="B843" s="174"/>
      <c r="C843" s="175"/>
      <c r="D843" s="174"/>
      <c r="E843" s="174"/>
      <c r="F843" s="174"/>
      <c r="G843" s="174"/>
      <c r="H843" s="174"/>
      <c r="I843" s="174"/>
      <c r="J843" s="174"/>
      <c r="K843" s="174"/>
      <c r="L843" s="174"/>
      <c r="M843" s="176"/>
      <c r="N843" s="172"/>
      <c r="O843" s="172"/>
    </row>
    <row r="844" spans="1:15" s="166" customFormat="1" ht="16.5" customHeight="1">
      <c r="A844" s="187">
        <v>10.4</v>
      </c>
      <c r="B844" s="402" t="s">
        <v>763</v>
      </c>
      <c r="C844" s="402"/>
      <c r="D844" s="402"/>
      <c r="E844" s="402"/>
      <c r="F844" s="402"/>
      <c r="G844" s="402"/>
      <c r="H844" s="402"/>
      <c r="I844" s="402"/>
      <c r="J844" s="402"/>
      <c r="K844" s="402"/>
      <c r="L844" s="402"/>
      <c r="M844" s="402"/>
      <c r="N844" s="402"/>
      <c r="O844" s="402"/>
    </row>
    <row r="845" spans="1:15" ht="15.75">
      <c r="A845" s="173"/>
      <c r="B845" s="174"/>
      <c r="C845" s="175"/>
      <c r="D845" s="174"/>
      <c r="E845" s="174"/>
      <c r="F845" s="174"/>
      <c r="G845" s="174"/>
      <c r="H845" s="174"/>
      <c r="I845" s="174"/>
      <c r="J845" s="174"/>
      <c r="K845" s="174"/>
      <c r="L845" s="174"/>
      <c r="M845" s="176"/>
      <c r="N845" s="172"/>
      <c r="O845" s="172"/>
    </row>
    <row r="846" spans="1:15" ht="15.75">
      <c r="A846" s="173"/>
      <c r="B846" s="178" t="s">
        <v>786</v>
      </c>
      <c r="C846" s="175"/>
      <c r="D846" s="174"/>
      <c r="E846" s="174"/>
      <c r="F846" s="176">
        <v>0.1</v>
      </c>
      <c r="G846" s="176">
        <v>85.14</v>
      </c>
      <c r="H846" s="176">
        <v>8.51</v>
      </c>
      <c r="I846" s="174"/>
      <c r="J846" s="174"/>
      <c r="K846" s="174"/>
      <c r="L846" s="174"/>
      <c r="M846" s="176"/>
      <c r="N846" s="172"/>
      <c r="O846" s="172"/>
    </row>
    <row r="847" spans="1:15" ht="15.75">
      <c r="A847" s="173"/>
      <c r="B847" s="178" t="s">
        <v>787</v>
      </c>
      <c r="C847" s="175"/>
      <c r="D847" s="174"/>
      <c r="E847" s="174"/>
      <c r="F847" s="176">
        <v>0.1</v>
      </c>
      <c r="G847" s="176">
        <v>89.47</v>
      </c>
      <c r="H847" s="176">
        <v>8.9499999999999993</v>
      </c>
      <c r="I847" s="174"/>
      <c r="J847" s="174"/>
      <c r="K847" s="174"/>
      <c r="L847" s="174"/>
      <c r="M847" s="176"/>
      <c r="N847" s="172"/>
      <c r="O847" s="172"/>
    </row>
    <row r="848" spans="1:15" ht="15.75">
      <c r="A848" s="173"/>
      <c r="B848" s="174"/>
      <c r="C848" s="175"/>
      <c r="D848" s="174"/>
      <c r="E848" s="174"/>
      <c r="F848" s="174"/>
      <c r="G848" s="174"/>
      <c r="H848" s="174"/>
      <c r="I848" s="174"/>
      <c r="J848" s="174"/>
      <c r="K848" s="174"/>
      <c r="L848" s="174"/>
      <c r="M848" s="176"/>
      <c r="N848" s="172"/>
      <c r="O848" s="172"/>
    </row>
    <row r="849" spans="1:15" ht="15.75">
      <c r="A849" s="189"/>
      <c r="B849" s="189" t="s">
        <v>140</v>
      </c>
      <c r="C849" s="189"/>
      <c r="D849" s="189"/>
      <c r="E849" s="189"/>
      <c r="F849" s="189"/>
      <c r="G849" s="189"/>
      <c r="H849" s="189">
        <v>17.46</v>
      </c>
      <c r="I849" s="189"/>
      <c r="J849" s="189"/>
      <c r="K849" s="189"/>
      <c r="L849" s="198"/>
      <c r="M849" s="189" t="s">
        <v>832</v>
      </c>
      <c r="N849" s="190">
        <v>0</v>
      </c>
      <c r="O849" s="192">
        <f>H849-N849</f>
        <v>17.46</v>
      </c>
    </row>
    <row r="850" spans="1:15" ht="15.75">
      <c r="A850" s="173"/>
      <c r="B850" s="174"/>
      <c r="C850" s="175"/>
      <c r="D850" s="174"/>
      <c r="E850" s="174"/>
      <c r="F850" s="174"/>
      <c r="G850" s="174"/>
      <c r="H850" s="174"/>
      <c r="I850" s="174"/>
      <c r="J850" s="174"/>
      <c r="K850" s="174"/>
      <c r="L850" s="174"/>
      <c r="M850" s="176"/>
      <c r="N850" s="172"/>
      <c r="O850" s="172"/>
    </row>
    <row r="851" spans="1:15" ht="15.75">
      <c r="A851" s="173"/>
      <c r="B851" s="174"/>
      <c r="C851" s="175"/>
      <c r="D851" s="174"/>
      <c r="E851" s="174"/>
      <c r="F851" s="174"/>
      <c r="G851" s="174"/>
      <c r="H851" s="174"/>
      <c r="I851" s="174"/>
      <c r="J851" s="174"/>
      <c r="K851" s="174"/>
      <c r="L851" s="174"/>
      <c r="M851" s="176"/>
      <c r="N851" s="172"/>
      <c r="O851" s="172"/>
    </row>
    <row r="852" spans="1:15" s="166" customFormat="1" ht="15.75">
      <c r="A852" s="187">
        <v>11</v>
      </c>
      <c r="B852" s="197" t="s">
        <v>766</v>
      </c>
      <c r="C852" s="187"/>
      <c r="D852" s="187"/>
      <c r="E852" s="187"/>
      <c r="F852" s="187"/>
      <c r="G852" s="187"/>
      <c r="H852" s="187"/>
      <c r="I852" s="187"/>
      <c r="J852" s="187"/>
      <c r="K852" s="187"/>
      <c r="L852" s="407"/>
      <c r="M852" s="407"/>
      <c r="N852" s="407"/>
      <c r="O852" s="407"/>
    </row>
    <row r="853" spans="1:15" s="166" customFormat="1" ht="16.5" customHeight="1">
      <c r="A853" s="187">
        <v>11.1</v>
      </c>
      <c r="B853" s="403" t="s">
        <v>955</v>
      </c>
      <c r="C853" s="403"/>
      <c r="D853" s="403"/>
      <c r="E853" s="403"/>
      <c r="F853" s="403"/>
      <c r="G853" s="403"/>
      <c r="H853" s="403"/>
      <c r="I853" s="403"/>
      <c r="J853" s="403"/>
      <c r="K853" s="403"/>
      <c r="L853" s="403"/>
      <c r="M853" s="403"/>
      <c r="N853" s="403"/>
      <c r="O853" s="403"/>
    </row>
    <row r="854" spans="1:15" ht="15.75">
      <c r="A854" s="173"/>
      <c r="B854" s="174"/>
      <c r="C854" s="175"/>
      <c r="D854" s="174"/>
      <c r="E854" s="174"/>
      <c r="F854" s="174"/>
      <c r="G854" s="174"/>
      <c r="H854" s="174"/>
      <c r="I854" s="174"/>
      <c r="J854" s="174"/>
      <c r="K854" s="174"/>
      <c r="L854" s="174"/>
      <c r="M854" s="176"/>
      <c r="N854" s="172"/>
      <c r="O854" s="172"/>
    </row>
    <row r="855" spans="1:15" ht="15.75">
      <c r="A855" s="173"/>
      <c r="B855" s="178" t="s">
        <v>786</v>
      </c>
      <c r="C855" s="175"/>
      <c r="D855" s="174"/>
      <c r="E855" s="174"/>
      <c r="F855" s="174"/>
      <c r="G855" s="179">
        <v>1613.99</v>
      </c>
      <c r="H855" s="174"/>
      <c r="I855" s="174"/>
      <c r="J855" s="174"/>
      <c r="K855" s="174"/>
      <c r="L855" s="174"/>
      <c r="M855" s="176"/>
      <c r="N855" s="172"/>
      <c r="O855" s="172"/>
    </row>
    <row r="856" spans="1:15" ht="15.75">
      <c r="A856" s="173"/>
      <c r="B856" s="178" t="s">
        <v>787</v>
      </c>
      <c r="C856" s="175"/>
      <c r="D856" s="174"/>
      <c r="E856" s="174"/>
      <c r="F856" s="174"/>
      <c r="G856" s="176">
        <v>875.9</v>
      </c>
      <c r="H856" s="174"/>
      <c r="I856" s="174"/>
      <c r="J856" s="174"/>
      <c r="K856" s="174"/>
      <c r="L856" s="174"/>
      <c r="M856" s="176"/>
      <c r="N856" s="172"/>
      <c r="O856" s="172"/>
    </row>
    <row r="857" spans="1:15" ht="15.75">
      <c r="A857" s="173"/>
      <c r="B857" s="174"/>
      <c r="C857" s="175"/>
      <c r="D857" s="174"/>
      <c r="E857" s="174"/>
      <c r="F857" s="174"/>
      <c r="G857" s="174"/>
      <c r="H857" s="174"/>
      <c r="I857" s="174"/>
      <c r="J857" s="174"/>
      <c r="K857" s="174"/>
      <c r="L857" s="174"/>
      <c r="M857" s="176"/>
      <c r="N857" s="172"/>
      <c r="O857" s="172"/>
    </row>
    <row r="858" spans="1:15" ht="15.75">
      <c r="A858" s="189"/>
      <c r="B858" s="189" t="s">
        <v>140</v>
      </c>
      <c r="C858" s="189"/>
      <c r="D858" s="189"/>
      <c r="E858" s="189"/>
      <c r="F858" s="189"/>
      <c r="G858" s="191">
        <v>2489.89</v>
      </c>
      <c r="H858" s="189"/>
      <c r="I858" s="189"/>
      <c r="J858" s="189"/>
      <c r="K858" s="189"/>
      <c r="L858" s="198"/>
      <c r="M858" s="189" t="s">
        <v>282</v>
      </c>
      <c r="N858" s="190">
        <v>0</v>
      </c>
      <c r="O858" s="192">
        <f>G858-N858</f>
        <v>2489.89</v>
      </c>
    </row>
    <row r="859" spans="1:15" ht="15.75">
      <c r="A859" s="125"/>
      <c r="B859" s="126"/>
      <c r="C859" s="127"/>
      <c r="D859" s="126"/>
      <c r="E859" s="126"/>
      <c r="F859" s="126"/>
      <c r="G859" s="126"/>
      <c r="H859" s="126"/>
      <c r="I859" s="126"/>
      <c r="J859" s="126"/>
      <c r="K859" s="126"/>
      <c r="L859" s="126"/>
      <c r="M859" s="124"/>
    </row>
  </sheetData>
  <mergeCells count="157">
    <mergeCell ref="B838:O838"/>
    <mergeCell ref="B844:O844"/>
    <mergeCell ref="L852:O852"/>
    <mergeCell ref="B853:O853"/>
    <mergeCell ref="A9:O9"/>
    <mergeCell ref="B378:O378"/>
    <mergeCell ref="B384:O384"/>
    <mergeCell ref="B390:O390"/>
    <mergeCell ref="B396:O396"/>
    <mergeCell ref="B402:O402"/>
    <mergeCell ref="N10:O10"/>
    <mergeCell ref="B15:O15"/>
    <mergeCell ref="B21:O21"/>
    <mergeCell ref="B28:O28"/>
    <mergeCell ref="B34:O34"/>
    <mergeCell ref="B645:O645"/>
    <mergeCell ref="B651:O651"/>
    <mergeCell ref="B657:O657"/>
    <mergeCell ref="B663:O663"/>
    <mergeCell ref="B670:O670"/>
    <mergeCell ref="B676:O676"/>
    <mergeCell ref="B548:M548"/>
    <mergeCell ref="B539:O539"/>
    <mergeCell ref="J547:O547"/>
    <mergeCell ref="B554:O554"/>
    <mergeCell ref="L561:O561"/>
    <mergeCell ref="B562:O562"/>
    <mergeCell ref="B570:O570"/>
    <mergeCell ref="B415:O415"/>
    <mergeCell ref="B421:O421"/>
    <mergeCell ref="B427:O427"/>
    <mergeCell ref="B433:O433"/>
    <mergeCell ref="B439:O439"/>
    <mergeCell ref="B445:O445"/>
    <mergeCell ref="B481:O481"/>
    <mergeCell ref="B487:O487"/>
    <mergeCell ref="L493:O493"/>
    <mergeCell ref="B494:O494"/>
    <mergeCell ref="A496:B496"/>
    <mergeCell ref="B503:O503"/>
    <mergeCell ref="A505:B505"/>
    <mergeCell ref="B451:O451"/>
    <mergeCell ref="B457:O457"/>
    <mergeCell ref="B463:O463"/>
    <mergeCell ref="B469:O469"/>
    <mergeCell ref="B274:O274"/>
    <mergeCell ref="B281:O281"/>
    <mergeCell ref="B287:O287"/>
    <mergeCell ref="B293:O293"/>
    <mergeCell ref="B294:O294"/>
    <mergeCell ref="B300:O300"/>
    <mergeCell ref="B307:O307"/>
    <mergeCell ref="B315:O315"/>
    <mergeCell ref="B321:O321"/>
    <mergeCell ref="B225:O225"/>
    <mergeCell ref="B231:O231"/>
    <mergeCell ref="B132:O132"/>
    <mergeCell ref="A134:B135"/>
    <mergeCell ref="B139:O139"/>
    <mergeCell ref="B146:O146"/>
    <mergeCell ref="B153:O153"/>
    <mergeCell ref="A155:B155"/>
    <mergeCell ref="B160:O160"/>
    <mergeCell ref="A162:B162"/>
    <mergeCell ref="B167:O167"/>
    <mergeCell ref="B174:O174"/>
    <mergeCell ref="B181:O181"/>
    <mergeCell ref="B187:O187"/>
    <mergeCell ref="J189:O189"/>
    <mergeCell ref="B190:O190"/>
    <mergeCell ref="A192:B192"/>
    <mergeCell ref="A194:B194"/>
    <mergeCell ref="B198:O198"/>
    <mergeCell ref="B105:M105"/>
    <mergeCell ref="B774:O774"/>
    <mergeCell ref="B780:O780"/>
    <mergeCell ref="B786:O786"/>
    <mergeCell ref="B792:O792"/>
    <mergeCell ref="B798:O798"/>
    <mergeCell ref="B742:O742"/>
    <mergeCell ref="B749:D749"/>
    <mergeCell ref="B756:O756"/>
    <mergeCell ref="L755:O755"/>
    <mergeCell ref="B762:O762"/>
    <mergeCell ref="B768:O768"/>
    <mergeCell ref="B709:O709"/>
    <mergeCell ref="B715:O715"/>
    <mergeCell ref="B721:O721"/>
    <mergeCell ref="B728:O728"/>
    <mergeCell ref="B735:O735"/>
    <mergeCell ref="B684:O684"/>
    <mergeCell ref="A686:B687"/>
    <mergeCell ref="K690:O690"/>
    <mergeCell ref="B691:O691"/>
    <mergeCell ref="A693:B693"/>
    <mergeCell ref="B697:O697"/>
    <mergeCell ref="B206:O206"/>
    <mergeCell ref="B811:O811"/>
    <mergeCell ref="B817:O817"/>
    <mergeCell ref="M824:O824"/>
    <mergeCell ref="B825:O825"/>
    <mergeCell ref="B832:O832"/>
    <mergeCell ref="B805:O805"/>
    <mergeCell ref="B703:O703"/>
    <mergeCell ref="B512:O512"/>
    <mergeCell ref="A514:B514"/>
    <mergeCell ref="B521:O521"/>
    <mergeCell ref="B527:O527"/>
    <mergeCell ref="B533:O533"/>
    <mergeCell ref="B616:O616"/>
    <mergeCell ref="B623:O623"/>
    <mergeCell ref="B630:O630"/>
    <mergeCell ref="B637:O637"/>
    <mergeCell ref="K644:O644"/>
    <mergeCell ref="B576:O576"/>
    <mergeCell ref="L582:O582"/>
    <mergeCell ref="B583:O583"/>
    <mergeCell ref="B590:O590"/>
    <mergeCell ref="B596:O596"/>
    <mergeCell ref="B603:O603"/>
    <mergeCell ref="B610:O610"/>
    <mergeCell ref="B475:O475"/>
    <mergeCell ref="B359:O359"/>
    <mergeCell ref="B365:O365"/>
    <mergeCell ref="B372:O372"/>
    <mergeCell ref="B237:O237"/>
    <mergeCell ref="M112:O112"/>
    <mergeCell ref="B114:O114"/>
    <mergeCell ref="A116:B116"/>
    <mergeCell ref="A122:B122"/>
    <mergeCell ref="B120:O120"/>
    <mergeCell ref="B126:O126"/>
    <mergeCell ref="B408:O408"/>
    <mergeCell ref="I414:O414"/>
    <mergeCell ref="B328:O328"/>
    <mergeCell ref="B336:O336"/>
    <mergeCell ref="B344:O344"/>
    <mergeCell ref="B352:O352"/>
    <mergeCell ref="B246:O246"/>
    <mergeCell ref="B253:O253"/>
    <mergeCell ref="B259:O259"/>
    <mergeCell ref="B266:O266"/>
    <mergeCell ref="A208:B208"/>
    <mergeCell ref="B212:O212"/>
    <mergeCell ref="B219:O219"/>
    <mergeCell ref="A1:O7"/>
    <mergeCell ref="B8:O8"/>
    <mergeCell ref="B51:O51"/>
    <mergeCell ref="B70:O70"/>
    <mergeCell ref="B77:O77"/>
    <mergeCell ref="B84:O84"/>
    <mergeCell ref="B96:O96"/>
    <mergeCell ref="B42:O42"/>
    <mergeCell ref="A45:B45"/>
    <mergeCell ref="A47:B47"/>
    <mergeCell ref="B63:M63"/>
    <mergeCell ref="A10:M10"/>
  </mergeCells>
  <phoneticPr fontId="9" type="noConversion"/>
  <pageMargins left="0.23622047244094491" right="0.23622047244094491" top="0.74803149606299213" bottom="0.74803149606299213" header="0.31496062992125984" footer="0.31496062992125984"/>
  <pageSetup scale="8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9"/>
  <sheetViews>
    <sheetView view="pageBreakPreview" zoomScaleNormal="118" zoomScaleSheetLayoutView="100" workbookViewId="0">
      <selection activeCell="G6" sqref="G6:G7"/>
    </sheetView>
  </sheetViews>
  <sheetFormatPr defaultRowHeight="12.75"/>
  <cols>
    <col min="1" max="1" width="9.140625" style="51"/>
    <col min="2" max="2" width="11" style="51" customWidth="1"/>
    <col min="3" max="3" width="32" style="51" customWidth="1"/>
    <col min="4" max="4" width="14" style="51" customWidth="1"/>
    <col min="5" max="5" width="9.42578125" style="51" customWidth="1"/>
    <col min="6" max="6" width="7.85546875" style="51" customWidth="1"/>
    <col min="7" max="7" width="42.85546875" style="51" customWidth="1"/>
    <col min="8" max="8" width="15.28515625" style="51" customWidth="1"/>
    <col min="9" max="251" width="9.140625" style="51"/>
    <col min="252" max="252" width="11.28515625" style="51" customWidth="1"/>
    <col min="253" max="253" width="9.140625" style="51"/>
    <col min="254" max="254" width="64.42578125" style="51" bestFit="1" customWidth="1"/>
    <col min="255" max="255" width="9.140625" style="51"/>
    <col min="256" max="256" width="13.42578125" style="51" bestFit="1" customWidth="1"/>
    <col min="257" max="257" width="16.28515625" style="51" bestFit="1" customWidth="1"/>
    <col min="258" max="258" width="13.140625" style="51" bestFit="1" customWidth="1"/>
    <col min="259" max="507" width="9.140625" style="51"/>
    <col min="508" max="508" width="11.28515625" style="51" customWidth="1"/>
    <col min="509" max="509" width="9.140625" style="51"/>
    <col min="510" max="510" width="64.42578125" style="51" bestFit="1" customWidth="1"/>
    <col min="511" max="511" width="9.140625" style="51"/>
    <col min="512" max="512" width="13.42578125" style="51" bestFit="1" customWidth="1"/>
    <col min="513" max="513" width="16.28515625" style="51" bestFit="1" customWidth="1"/>
    <col min="514" max="514" width="13.140625" style="51" bestFit="1" customWidth="1"/>
    <col min="515" max="763" width="9.140625" style="51"/>
    <col min="764" max="764" width="11.28515625" style="51" customWidth="1"/>
    <col min="765" max="765" width="9.140625" style="51"/>
    <col min="766" max="766" width="64.42578125" style="51" bestFit="1" customWidth="1"/>
    <col min="767" max="767" width="9.140625" style="51"/>
    <col min="768" max="768" width="13.42578125" style="51" bestFit="1" customWidth="1"/>
    <col min="769" max="769" width="16.28515625" style="51" bestFit="1" customWidth="1"/>
    <col min="770" max="770" width="13.140625" style="51" bestFit="1" customWidth="1"/>
    <col min="771" max="1019" width="9.140625" style="51"/>
    <col min="1020" max="1020" width="11.28515625" style="51" customWidth="1"/>
    <col min="1021" max="1021" width="9.140625" style="51"/>
    <col min="1022" max="1022" width="64.42578125" style="51" bestFit="1" customWidth="1"/>
    <col min="1023" max="1023" width="9.140625" style="51"/>
    <col min="1024" max="1024" width="13.42578125" style="51" bestFit="1" customWidth="1"/>
    <col min="1025" max="1025" width="16.28515625" style="51" bestFit="1" customWidth="1"/>
    <col min="1026" max="1026" width="13.140625" style="51" bestFit="1" customWidth="1"/>
    <col min="1027" max="1275" width="9.140625" style="51"/>
    <col min="1276" max="1276" width="11.28515625" style="51" customWidth="1"/>
    <col min="1277" max="1277" width="9.140625" style="51"/>
    <col min="1278" max="1278" width="64.42578125" style="51" bestFit="1" customWidth="1"/>
    <col min="1279" max="1279" width="9.140625" style="51"/>
    <col min="1280" max="1280" width="13.42578125" style="51" bestFit="1" customWidth="1"/>
    <col min="1281" max="1281" width="16.28515625" style="51" bestFit="1" customWidth="1"/>
    <col min="1282" max="1282" width="13.140625" style="51" bestFit="1" customWidth="1"/>
    <col min="1283" max="1531" width="9.140625" style="51"/>
    <col min="1532" max="1532" width="11.28515625" style="51" customWidth="1"/>
    <col min="1533" max="1533" width="9.140625" style="51"/>
    <col min="1534" max="1534" width="64.42578125" style="51" bestFit="1" customWidth="1"/>
    <col min="1535" max="1535" width="9.140625" style="51"/>
    <col min="1536" max="1536" width="13.42578125" style="51" bestFit="1" customWidth="1"/>
    <col min="1537" max="1537" width="16.28515625" style="51" bestFit="1" customWidth="1"/>
    <col min="1538" max="1538" width="13.140625" style="51" bestFit="1" customWidth="1"/>
    <col min="1539" max="1787" width="9.140625" style="51"/>
    <col min="1788" max="1788" width="11.28515625" style="51" customWidth="1"/>
    <col min="1789" max="1789" width="9.140625" style="51"/>
    <col min="1790" max="1790" width="64.42578125" style="51" bestFit="1" customWidth="1"/>
    <col min="1791" max="1791" width="9.140625" style="51"/>
    <col min="1792" max="1792" width="13.42578125" style="51" bestFit="1" customWidth="1"/>
    <col min="1793" max="1793" width="16.28515625" style="51" bestFit="1" customWidth="1"/>
    <col min="1794" max="1794" width="13.140625" style="51" bestFit="1" customWidth="1"/>
    <col min="1795" max="2043" width="9.140625" style="51"/>
    <col min="2044" max="2044" width="11.28515625" style="51" customWidth="1"/>
    <col min="2045" max="2045" width="9.140625" style="51"/>
    <col min="2046" max="2046" width="64.42578125" style="51" bestFit="1" customWidth="1"/>
    <col min="2047" max="2047" width="9.140625" style="51"/>
    <col min="2048" max="2048" width="13.42578125" style="51" bestFit="1" customWidth="1"/>
    <col min="2049" max="2049" width="16.28515625" style="51" bestFit="1" customWidth="1"/>
    <col min="2050" max="2050" width="13.140625" style="51" bestFit="1" customWidth="1"/>
    <col min="2051" max="2299" width="9.140625" style="51"/>
    <col min="2300" max="2300" width="11.28515625" style="51" customWidth="1"/>
    <col min="2301" max="2301" width="9.140625" style="51"/>
    <col min="2302" max="2302" width="64.42578125" style="51" bestFit="1" customWidth="1"/>
    <col min="2303" max="2303" width="9.140625" style="51"/>
    <col min="2304" max="2304" width="13.42578125" style="51" bestFit="1" customWidth="1"/>
    <col min="2305" max="2305" width="16.28515625" style="51" bestFit="1" customWidth="1"/>
    <col min="2306" max="2306" width="13.140625" style="51" bestFit="1" customWidth="1"/>
    <col min="2307" max="2555" width="9.140625" style="51"/>
    <col min="2556" max="2556" width="11.28515625" style="51" customWidth="1"/>
    <col min="2557" max="2557" width="9.140625" style="51"/>
    <col min="2558" max="2558" width="64.42578125" style="51" bestFit="1" customWidth="1"/>
    <col min="2559" max="2559" width="9.140625" style="51"/>
    <col min="2560" max="2560" width="13.42578125" style="51" bestFit="1" customWidth="1"/>
    <col min="2561" max="2561" width="16.28515625" style="51" bestFit="1" customWidth="1"/>
    <col min="2562" max="2562" width="13.140625" style="51" bestFit="1" customWidth="1"/>
    <col min="2563" max="2811" width="9.140625" style="51"/>
    <col min="2812" max="2812" width="11.28515625" style="51" customWidth="1"/>
    <col min="2813" max="2813" width="9.140625" style="51"/>
    <col min="2814" max="2814" width="64.42578125" style="51" bestFit="1" customWidth="1"/>
    <col min="2815" max="2815" width="9.140625" style="51"/>
    <col min="2816" max="2816" width="13.42578125" style="51" bestFit="1" customWidth="1"/>
    <col min="2817" max="2817" width="16.28515625" style="51" bestFit="1" customWidth="1"/>
    <col min="2818" max="2818" width="13.140625" style="51" bestFit="1" customWidth="1"/>
    <col min="2819" max="3067" width="9.140625" style="51"/>
    <col min="3068" max="3068" width="11.28515625" style="51" customWidth="1"/>
    <col min="3069" max="3069" width="9.140625" style="51"/>
    <col min="3070" max="3070" width="64.42578125" style="51" bestFit="1" customWidth="1"/>
    <col min="3071" max="3071" width="9.140625" style="51"/>
    <col min="3072" max="3072" width="13.42578125" style="51" bestFit="1" customWidth="1"/>
    <col min="3073" max="3073" width="16.28515625" style="51" bestFit="1" customWidth="1"/>
    <col min="3074" max="3074" width="13.140625" style="51" bestFit="1" customWidth="1"/>
    <col min="3075" max="3323" width="9.140625" style="51"/>
    <col min="3324" max="3324" width="11.28515625" style="51" customWidth="1"/>
    <col min="3325" max="3325" width="9.140625" style="51"/>
    <col min="3326" max="3326" width="64.42578125" style="51" bestFit="1" customWidth="1"/>
    <col min="3327" max="3327" width="9.140625" style="51"/>
    <col min="3328" max="3328" width="13.42578125" style="51" bestFit="1" customWidth="1"/>
    <col min="3329" max="3329" width="16.28515625" style="51" bestFit="1" customWidth="1"/>
    <col min="3330" max="3330" width="13.140625" style="51" bestFit="1" customWidth="1"/>
    <col min="3331" max="3579" width="9.140625" style="51"/>
    <col min="3580" max="3580" width="11.28515625" style="51" customWidth="1"/>
    <col min="3581" max="3581" width="9.140625" style="51"/>
    <col min="3582" max="3582" width="64.42578125" style="51" bestFit="1" customWidth="1"/>
    <col min="3583" max="3583" width="9.140625" style="51"/>
    <col min="3584" max="3584" width="13.42578125" style="51" bestFit="1" customWidth="1"/>
    <col min="3585" max="3585" width="16.28515625" style="51" bestFit="1" customWidth="1"/>
    <col min="3586" max="3586" width="13.140625" style="51" bestFit="1" customWidth="1"/>
    <col min="3587" max="3835" width="9.140625" style="51"/>
    <col min="3836" max="3836" width="11.28515625" style="51" customWidth="1"/>
    <col min="3837" max="3837" width="9.140625" style="51"/>
    <col min="3838" max="3838" width="64.42578125" style="51" bestFit="1" customWidth="1"/>
    <col min="3839" max="3839" width="9.140625" style="51"/>
    <col min="3840" max="3840" width="13.42578125" style="51" bestFit="1" customWidth="1"/>
    <col min="3841" max="3841" width="16.28515625" style="51" bestFit="1" customWidth="1"/>
    <col min="3842" max="3842" width="13.140625" style="51" bestFit="1" customWidth="1"/>
    <col min="3843" max="4091" width="9.140625" style="51"/>
    <col min="4092" max="4092" width="11.28515625" style="51" customWidth="1"/>
    <col min="4093" max="4093" width="9.140625" style="51"/>
    <col min="4094" max="4094" width="64.42578125" style="51" bestFit="1" customWidth="1"/>
    <col min="4095" max="4095" width="9.140625" style="51"/>
    <col min="4096" max="4096" width="13.42578125" style="51" bestFit="1" customWidth="1"/>
    <col min="4097" max="4097" width="16.28515625" style="51" bestFit="1" customWidth="1"/>
    <col min="4098" max="4098" width="13.140625" style="51" bestFit="1" customWidth="1"/>
    <col min="4099" max="4347" width="9.140625" style="51"/>
    <col min="4348" max="4348" width="11.28515625" style="51" customWidth="1"/>
    <col min="4349" max="4349" width="9.140625" style="51"/>
    <col min="4350" max="4350" width="64.42578125" style="51" bestFit="1" customWidth="1"/>
    <col min="4351" max="4351" width="9.140625" style="51"/>
    <col min="4352" max="4352" width="13.42578125" style="51" bestFit="1" customWidth="1"/>
    <col min="4353" max="4353" width="16.28515625" style="51" bestFit="1" customWidth="1"/>
    <col min="4354" max="4354" width="13.140625" style="51" bestFit="1" customWidth="1"/>
    <col min="4355" max="4603" width="9.140625" style="51"/>
    <col min="4604" max="4604" width="11.28515625" style="51" customWidth="1"/>
    <col min="4605" max="4605" width="9.140625" style="51"/>
    <col min="4606" max="4606" width="64.42578125" style="51" bestFit="1" customWidth="1"/>
    <col min="4607" max="4607" width="9.140625" style="51"/>
    <col min="4608" max="4608" width="13.42578125" style="51" bestFit="1" customWidth="1"/>
    <col min="4609" max="4609" width="16.28515625" style="51" bestFit="1" customWidth="1"/>
    <col min="4610" max="4610" width="13.140625" style="51" bestFit="1" customWidth="1"/>
    <col min="4611" max="4859" width="9.140625" style="51"/>
    <col min="4860" max="4860" width="11.28515625" style="51" customWidth="1"/>
    <col min="4861" max="4861" width="9.140625" style="51"/>
    <col min="4862" max="4862" width="64.42578125" style="51" bestFit="1" customWidth="1"/>
    <col min="4863" max="4863" width="9.140625" style="51"/>
    <col min="4864" max="4864" width="13.42578125" style="51" bestFit="1" customWidth="1"/>
    <col min="4865" max="4865" width="16.28515625" style="51" bestFit="1" customWidth="1"/>
    <col min="4866" max="4866" width="13.140625" style="51" bestFit="1" customWidth="1"/>
    <col min="4867" max="5115" width="9.140625" style="51"/>
    <col min="5116" max="5116" width="11.28515625" style="51" customWidth="1"/>
    <col min="5117" max="5117" width="9.140625" style="51"/>
    <col min="5118" max="5118" width="64.42578125" style="51" bestFit="1" customWidth="1"/>
    <col min="5119" max="5119" width="9.140625" style="51"/>
    <col min="5120" max="5120" width="13.42578125" style="51" bestFit="1" customWidth="1"/>
    <col min="5121" max="5121" width="16.28515625" style="51" bestFit="1" customWidth="1"/>
    <col min="5122" max="5122" width="13.140625" style="51" bestFit="1" customWidth="1"/>
    <col min="5123" max="5371" width="9.140625" style="51"/>
    <col min="5372" max="5372" width="11.28515625" style="51" customWidth="1"/>
    <col min="5373" max="5373" width="9.140625" style="51"/>
    <col min="5374" max="5374" width="64.42578125" style="51" bestFit="1" customWidth="1"/>
    <col min="5375" max="5375" width="9.140625" style="51"/>
    <col min="5376" max="5376" width="13.42578125" style="51" bestFit="1" customWidth="1"/>
    <col min="5377" max="5377" width="16.28515625" style="51" bestFit="1" customWidth="1"/>
    <col min="5378" max="5378" width="13.140625" style="51" bestFit="1" customWidth="1"/>
    <col min="5379" max="5627" width="9.140625" style="51"/>
    <col min="5628" max="5628" width="11.28515625" style="51" customWidth="1"/>
    <col min="5629" max="5629" width="9.140625" style="51"/>
    <col min="5630" max="5630" width="64.42578125" style="51" bestFit="1" customWidth="1"/>
    <col min="5631" max="5631" width="9.140625" style="51"/>
    <col min="5632" max="5632" width="13.42578125" style="51" bestFit="1" customWidth="1"/>
    <col min="5633" max="5633" width="16.28515625" style="51" bestFit="1" customWidth="1"/>
    <col min="5634" max="5634" width="13.140625" style="51" bestFit="1" customWidth="1"/>
    <col min="5635" max="5883" width="9.140625" style="51"/>
    <col min="5884" max="5884" width="11.28515625" style="51" customWidth="1"/>
    <col min="5885" max="5885" width="9.140625" style="51"/>
    <col min="5886" max="5886" width="64.42578125" style="51" bestFit="1" customWidth="1"/>
    <col min="5887" max="5887" width="9.140625" style="51"/>
    <col min="5888" max="5888" width="13.42578125" style="51" bestFit="1" customWidth="1"/>
    <col min="5889" max="5889" width="16.28515625" style="51" bestFit="1" customWidth="1"/>
    <col min="5890" max="5890" width="13.140625" style="51" bestFit="1" customWidth="1"/>
    <col min="5891" max="6139" width="9.140625" style="51"/>
    <col min="6140" max="6140" width="11.28515625" style="51" customWidth="1"/>
    <col min="6141" max="6141" width="9.140625" style="51"/>
    <col min="6142" max="6142" width="64.42578125" style="51" bestFit="1" customWidth="1"/>
    <col min="6143" max="6143" width="9.140625" style="51"/>
    <col min="6144" max="6144" width="13.42578125" style="51" bestFit="1" customWidth="1"/>
    <col min="6145" max="6145" width="16.28515625" style="51" bestFit="1" customWidth="1"/>
    <col min="6146" max="6146" width="13.140625" style="51" bestFit="1" customWidth="1"/>
    <col min="6147" max="6395" width="9.140625" style="51"/>
    <col min="6396" max="6396" width="11.28515625" style="51" customWidth="1"/>
    <col min="6397" max="6397" width="9.140625" style="51"/>
    <col min="6398" max="6398" width="64.42578125" style="51" bestFit="1" customWidth="1"/>
    <col min="6399" max="6399" width="9.140625" style="51"/>
    <col min="6400" max="6400" width="13.42578125" style="51" bestFit="1" customWidth="1"/>
    <col min="6401" max="6401" width="16.28515625" style="51" bestFit="1" customWidth="1"/>
    <col min="6402" max="6402" width="13.140625" style="51" bestFit="1" customWidth="1"/>
    <col min="6403" max="6651" width="9.140625" style="51"/>
    <col min="6652" max="6652" width="11.28515625" style="51" customWidth="1"/>
    <col min="6653" max="6653" width="9.140625" style="51"/>
    <col min="6654" max="6654" width="64.42578125" style="51" bestFit="1" customWidth="1"/>
    <col min="6655" max="6655" width="9.140625" style="51"/>
    <col min="6656" max="6656" width="13.42578125" style="51" bestFit="1" customWidth="1"/>
    <col min="6657" max="6657" width="16.28515625" style="51" bestFit="1" customWidth="1"/>
    <col min="6658" max="6658" width="13.140625" style="51" bestFit="1" customWidth="1"/>
    <col min="6659" max="6907" width="9.140625" style="51"/>
    <col min="6908" max="6908" width="11.28515625" style="51" customWidth="1"/>
    <col min="6909" max="6909" width="9.140625" style="51"/>
    <col min="6910" max="6910" width="64.42578125" style="51" bestFit="1" customWidth="1"/>
    <col min="6911" max="6911" width="9.140625" style="51"/>
    <col min="6912" max="6912" width="13.42578125" style="51" bestFit="1" customWidth="1"/>
    <col min="6913" max="6913" width="16.28515625" style="51" bestFit="1" customWidth="1"/>
    <col min="6914" max="6914" width="13.140625" style="51" bestFit="1" customWidth="1"/>
    <col min="6915" max="7163" width="9.140625" style="51"/>
    <col min="7164" max="7164" width="11.28515625" style="51" customWidth="1"/>
    <col min="7165" max="7165" width="9.140625" style="51"/>
    <col min="7166" max="7166" width="64.42578125" style="51" bestFit="1" customWidth="1"/>
    <col min="7167" max="7167" width="9.140625" style="51"/>
    <col min="7168" max="7168" width="13.42578125" style="51" bestFit="1" customWidth="1"/>
    <col min="7169" max="7169" width="16.28515625" style="51" bestFit="1" customWidth="1"/>
    <col min="7170" max="7170" width="13.140625" style="51" bestFit="1" customWidth="1"/>
    <col min="7171" max="7419" width="9.140625" style="51"/>
    <col min="7420" max="7420" width="11.28515625" style="51" customWidth="1"/>
    <col min="7421" max="7421" width="9.140625" style="51"/>
    <col min="7422" max="7422" width="64.42578125" style="51" bestFit="1" customWidth="1"/>
    <col min="7423" max="7423" width="9.140625" style="51"/>
    <col min="7424" max="7424" width="13.42578125" style="51" bestFit="1" customWidth="1"/>
    <col min="7425" max="7425" width="16.28515625" style="51" bestFit="1" customWidth="1"/>
    <col min="7426" max="7426" width="13.140625" style="51" bestFit="1" customWidth="1"/>
    <col min="7427" max="7675" width="9.140625" style="51"/>
    <col min="7676" max="7676" width="11.28515625" style="51" customWidth="1"/>
    <col min="7677" max="7677" width="9.140625" style="51"/>
    <col min="7678" max="7678" width="64.42578125" style="51" bestFit="1" customWidth="1"/>
    <col min="7679" max="7679" width="9.140625" style="51"/>
    <col min="7680" max="7680" width="13.42578125" style="51" bestFit="1" customWidth="1"/>
    <col min="7681" max="7681" width="16.28515625" style="51" bestFit="1" customWidth="1"/>
    <col min="7682" max="7682" width="13.140625" style="51" bestFit="1" customWidth="1"/>
    <col min="7683" max="7931" width="9.140625" style="51"/>
    <col min="7932" max="7932" width="11.28515625" style="51" customWidth="1"/>
    <col min="7933" max="7933" width="9.140625" style="51"/>
    <col min="7934" max="7934" width="64.42578125" style="51" bestFit="1" customWidth="1"/>
    <col min="7935" max="7935" width="9.140625" style="51"/>
    <col min="7936" max="7936" width="13.42578125" style="51" bestFit="1" customWidth="1"/>
    <col min="7937" max="7937" width="16.28515625" style="51" bestFit="1" customWidth="1"/>
    <col min="7938" max="7938" width="13.140625" style="51" bestFit="1" customWidth="1"/>
    <col min="7939" max="8187" width="9.140625" style="51"/>
    <col min="8188" max="8188" width="11.28515625" style="51" customWidth="1"/>
    <col min="8189" max="8189" width="9.140625" style="51"/>
    <col min="8190" max="8190" width="64.42578125" style="51" bestFit="1" customWidth="1"/>
    <col min="8191" max="8191" width="9.140625" style="51"/>
    <col min="8192" max="8192" width="13.42578125" style="51" bestFit="1" customWidth="1"/>
    <col min="8193" max="8193" width="16.28515625" style="51" bestFit="1" customWidth="1"/>
    <col min="8194" max="8194" width="13.140625" style="51" bestFit="1" customWidth="1"/>
    <col min="8195" max="8443" width="9.140625" style="51"/>
    <col min="8444" max="8444" width="11.28515625" style="51" customWidth="1"/>
    <col min="8445" max="8445" width="9.140625" style="51"/>
    <col min="8446" max="8446" width="64.42578125" style="51" bestFit="1" customWidth="1"/>
    <col min="8447" max="8447" width="9.140625" style="51"/>
    <col min="8448" max="8448" width="13.42578125" style="51" bestFit="1" customWidth="1"/>
    <col min="8449" max="8449" width="16.28515625" style="51" bestFit="1" customWidth="1"/>
    <col min="8450" max="8450" width="13.140625" style="51" bestFit="1" customWidth="1"/>
    <col min="8451" max="8699" width="9.140625" style="51"/>
    <col min="8700" max="8700" width="11.28515625" style="51" customWidth="1"/>
    <col min="8701" max="8701" width="9.140625" style="51"/>
    <col min="8702" max="8702" width="64.42578125" style="51" bestFit="1" customWidth="1"/>
    <col min="8703" max="8703" width="9.140625" style="51"/>
    <col min="8704" max="8704" width="13.42578125" style="51" bestFit="1" customWidth="1"/>
    <col min="8705" max="8705" width="16.28515625" style="51" bestFit="1" customWidth="1"/>
    <col min="8706" max="8706" width="13.140625" style="51" bestFit="1" customWidth="1"/>
    <col min="8707" max="8955" width="9.140625" style="51"/>
    <col min="8956" max="8956" width="11.28515625" style="51" customWidth="1"/>
    <col min="8957" max="8957" width="9.140625" style="51"/>
    <col min="8958" max="8958" width="64.42578125" style="51" bestFit="1" customWidth="1"/>
    <col min="8959" max="8959" width="9.140625" style="51"/>
    <col min="8960" max="8960" width="13.42578125" style="51" bestFit="1" customWidth="1"/>
    <col min="8961" max="8961" width="16.28515625" style="51" bestFit="1" customWidth="1"/>
    <col min="8962" max="8962" width="13.140625" style="51" bestFit="1" customWidth="1"/>
    <col min="8963" max="9211" width="9.140625" style="51"/>
    <col min="9212" max="9212" width="11.28515625" style="51" customWidth="1"/>
    <col min="9213" max="9213" width="9.140625" style="51"/>
    <col min="9214" max="9214" width="64.42578125" style="51" bestFit="1" customWidth="1"/>
    <col min="9215" max="9215" width="9.140625" style="51"/>
    <col min="9216" max="9216" width="13.42578125" style="51" bestFit="1" customWidth="1"/>
    <col min="9217" max="9217" width="16.28515625" style="51" bestFit="1" customWidth="1"/>
    <col min="9218" max="9218" width="13.140625" style="51" bestFit="1" customWidth="1"/>
    <col min="9219" max="9467" width="9.140625" style="51"/>
    <col min="9468" max="9468" width="11.28515625" style="51" customWidth="1"/>
    <col min="9469" max="9469" width="9.140625" style="51"/>
    <col min="9470" max="9470" width="64.42578125" style="51" bestFit="1" customWidth="1"/>
    <col min="9471" max="9471" width="9.140625" style="51"/>
    <col min="9472" max="9472" width="13.42578125" style="51" bestFit="1" customWidth="1"/>
    <col min="9473" max="9473" width="16.28515625" style="51" bestFit="1" customWidth="1"/>
    <col min="9474" max="9474" width="13.140625" style="51" bestFit="1" customWidth="1"/>
    <col min="9475" max="9723" width="9.140625" style="51"/>
    <col min="9724" max="9724" width="11.28515625" style="51" customWidth="1"/>
    <col min="9725" max="9725" width="9.140625" style="51"/>
    <col min="9726" max="9726" width="64.42578125" style="51" bestFit="1" customWidth="1"/>
    <col min="9727" max="9727" width="9.140625" style="51"/>
    <col min="9728" max="9728" width="13.42578125" style="51" bestFit="1" customWidth="1"/>
    <col min="9729" max="9729" width="16.28515625" style="51" bestFit="1" customWidth="1"/>
    <col min="9730" max="9730" width="13.140625" style="51" bestFit="1" customWidth="1"/>
    <col min="9731" max="9979" width="9.140625" style="51"/>
    <col min="9980" max="9980" width="11.28515625" style="51" customWidth="1"/>
    <col min="9981" max="9981" width="9.140625" style="51"/>
    <col min="9982" max="9982" width="64.42578125" style="51" bestFit="1" customWidth="1"/>
    <col min="9983" max="9983" width="9.140625" style="51"/>
    <col min="9984" max="9984" width="13.42578125" style="51" bestFit="1" customWidth="1"/>
    <col min="9985" max="9985" width="16.28515625" style="51" bestFit="1" customWidth="1"/>
    <col min="9986" max="9986" width="13.140625" style="51" bestFit="1" customWidth="1"/>
    <col min="9987" max="10235" width="9.140625" style="51"/>
    <col min="10236" max="10236" width="11.28515625" style="51" customWidth="1"/>
    <col min="10237" max="10237" width="9.140625" style="51"/>
    <col min="10238" max="10238" width="64.42578125" style="51" bestFit="1" customWidth="1"/>
    <col min="10239" max="10239" width="9.140625" style="51"/>
    <col min="10240" max="10240" width="13.42578125" style="51" bestFit="1" customWidth="1"/>
    <col min="10241" max="10241" width="16.28515625" style="51" bestFit="1" customWidth="1"/>
    <col min="10242" max="10242" width="13.140625" style="51" bestFit="1" customWidth="1"/>
    <col min="10243" max="10491" width="9.140625" style="51"/>
    <col min="10492" max="10492" width="11.28515625" style="51" customWidth="1"/>
    <col min="10493" max="10493" width="9.140625" style="51"/>
    <col min="10494" max="10494" width="64.42578125" style="51" bestFit="1" customWidth="1"/>
    <col min="10495" max="10495" width="9.140625" style="51"/>
    <col min="10496" max="10496" width="13.42578125" style="51" bestFit="1" customWidth="1"/>
    <col min="10497" max="10497" width="16.28515625" style="51" bestFit="1" customWidth="1"/>
    <col min="10498" max="10498" width="13.140625" style="51" bestFit="1" customWidth="1"/>
    <col min="10499" max="10747" width="9.140625" style="51"/>
    <col min="10748" max="10748" width="11.28515625" style="51" customWidth="1"/>
    <col min="10749" max="10749" width="9.140625" style="51"/>
    <col min="10750" max="10750" width="64.42578125" style="51" bestFit="1" customWidth="1"/>
    <col min="10751" max="10751" width="9.140625" style="51"/>
    <col min="10752" max="10752" width="13.42578125" style="51" bestFit="1" customWidth="1"/>
    <col min="10753" max="10753" width="16.28515625" style="51" bestFit="1" customWidth="1"/>
    <col min="10754" max="10754" width="13.140625" style="51" bestFit="1" customWidth="1"/>
    <col min="10755" max="11003" width="9.140625" style="51"/>
    <col min="11004" max="11004" width="11.28515625" style="51" customWidth="1"/>
    <col min="11005" max="11005" width="9.140625" style="51"/>
    <col min="11006" max="11006" width="64.42578125" style="51" bestFit="1" customWidth="1"/>
    <col min="11007" max="11007" width="9.140625" style="51"/>
    <col min="11008" max="11008" width="13.42578125" style="51" bestFit="1" customWidth="1"/>
    <col min="11009" max="11009" width="16.28515625" style="51" bestFit="1" customWidth="1"/>
    <col min="11010" max="11010" width="13.140625" style="51" bestFit="1" customWidth="1"/>
    <col min="11011" max="11259" width="9.140625" style="51"/>
    <col min="11260" max="11260" width="11.28515625" style="51" customWidth="1"/>
    <col min="11261" max="11261" width="9.140625" style="51"/>
    <col min="11262" max="11262" width="64.42578125" style="51" bestFit="1" customWidth="1"/>
    <col min="11263" max="11263" width="9.140625" style="51"/>
    <col min="11264" max="11264" width="13.42578125" style="51" bestFit="1" customWidth="1"/>
    <col min="11265" max="11265" width="16.28515625" style="51" bestFit="1" customWidth="1"/>
    <col min="11266" max="11266" width="13.140625" style="51" bestFit="1" customWidth="1"/>
    <col min="11267" max="11515" width="9.140625" style="51"/>
    <col min="11516" max="11516" width="11.28515625" style="51" customWidth="1"/>
    <col min="11517" max="11517" width="9.140625" style="51"/>
    <col min="11518" max="11518" width="64.42578125" style="51" bestFit="1" customWidth="1"/>
    <col min="11519" max="11519" width="9.140625" style="51"/>
    <col min="11520" max="11520" width="13.42578125" style="51" bestFit="1" customWidth="1"/>
    <col min="11521" max="11521" width="16.28515625" style="51" bestFit="1" customWidth="1"/>
    <col min="11522" max="11522" width="13.140625" style="51" bestFit="1" customWidth="1"/>
    <col min="11523" max="11771" width="9.140625" style="51"/>
    <col min="11772" max="11772" width="11.28515625" style="51" customWidth="1"/>
    <col min="11773" max="11773" width="9.140625" style="51"/>
    <col min="11774" max="11774" width="64.42578125" style="51" bestFit="1" customWidth="1"/>
    <col min="11775" max="11775" width="9.140625" style="51"/>
    <col min="11776" max="11776" width="13.42578125" style="51" bestFit="1" customWidth="1"/>
    <col min="11777" max="11777" width="16.28515625" style="51" bestFit="1" customWidth="1"/>
    <col min="11778" max="11778" width="13.140625" style="51" bestFit="1" customWidth="1"/>
    <col min="11779" max="12027" width="9.140625" style="51"/>
    <col min="12028" max="12028" width="11.28515625" style="51" customWidth="1"/>
    <col min="12029" max="12029" width="9.140625" style="51"/>
    <col min="12030" max="12030" width="64.42578125" style="51" bestFit="1" customWidth="1"/>
    <col min="12031" max="12031" width="9.140625" style="51"/>
    <col min="12032" max="12032" width="13.42578125" style="51" bestFit="1" customWidth="1"/>
    <col min="12033" max="12033" width="16.28515625" style="51" bestFit="1" customWidth="1"/>
    <col min="12034" max="12034" width="13.140625" style="51" bestFit="1" customWidth="1"/>
    <col min="12035" max="12283" width="9.140625" style="51"/>
    <col min="12284" max="12284" width="11.28515625" style="51" customWidth="1"/>
    <col min="12285" max="12285" width="9.140625" style="51"/>
    <col min="12286" max="12286" width="64.42578125" style="51" bestFit="1" customWidth="1"/>
    <col min="12287" max="12287" width="9.140625" style="51"/>
    <col min="12288" max="12288" width="13.42578125" style="51" bestFit="1" customWidth="1"/>
    <col min="12289" max="12289" width="16.28515625" style="51" bestFit="1" customWidth="1"/>
    <col min="12290" max="12290" width="13.140625" style="51" bestFit="1" customWidth="1"/>
    <col min="12291" max="12539" width="9.140625" style="51"/>
    <col min="12540" max="12540" width="11.28515625" style="51" customWidth="1"/>
    <col min="12541" max="12541" width="9.140625" style="51"/>
    <col min="12542" max="12542" width="64.42578125" style="51" bestFit="1" customWidth="1"/>
    <col min="12543" max="12543" width="9.140625" style="51"/>
    <col min="12544" max="12544" width="13.42578125" style="51" bestFit="1" customWidth="1"/>
    <col min="12545" max="12545" width="16.28515625" style="51" bestFit="1" customWidth="1"/>
    <col min="12546" max="12546" width="13.140625" style="51" bestFit="1" customWidth="1"/>
    <col min="12547" max="12795" width="9.140625" style="51"/>
    <col min="12796" max="12796" width="11.28515625" style="51" customWidth="1"/>
    <col min="12797" max="12797" width="9.140625" style="51"/>
    <col min="12798" max="12798" width="64.42578125" style="51" bestFit="1" customWidth="1"/>
    <col min="12799" max="12799" width="9.140625" style="51"/>
    <col min="12800" max="12800" width="13.42578125" style="51" bestFit="1" customWidth="1"/>
    <col min="12801" max="12801" width="16.28515625" style="51" bestFit="1" customWidth="1"/>
    <col min="12802" max="12802" width="13.140625" style="51" bestFit="1" customWidth="1"/>
    <col min="12803" max="13051" width="9.140625" style="51"/>
    <col min="13052" max="13052" width="11.28515625" style="51" customWidth="1"/>
    <col min="13053" max="13053" width="9.140625" style="51"/>
    <col min="13054" max="13054" width="64.42578125" style="51" bestFit="1" customWidth="1"/>
    <col min="13055" max="13055" width="9.140625" style="51"/>
    <col min="13056" max="13056" width="13.42578125" style="51" bestFit="1" customWidth="1"/>
    <col min="13057" max="13057" width="16.28515625" style="51" bestFit="1" customWidth="1"/>
    <col min="13058" max="13058" width="13.140625" style="51" bestFit="1" customWidth="1"/>
    <col min="13059" max="13307" width="9.140625" style="51"/>
    <col min="13308" max="13308" width="11.28515625" style="51" customWidth="1"/>
    <col min="13309" max="13309" width="9.140625" style="51"/>
    <col min="13310" max="13310" width="64.42578125" style="51" bestFit="1" customWidth="1"/>
    <col min="13311" max="13311" width="9.140625" style="51"/>
    <col min="13312" max="13312" width="13.42578125" style="51" bestFit="1" customWidth="1"/>
    <col min="13313" max="13313" width="16.28515625" style="51" bestFit="1" customWidth="1"/>
    <col min="13314" max="13314" width="13.140625" style="51" bestFit="1" customWidth="1"/>
    <col min="13315" max="13563" width="9.140625" style="51"/>
    <col min="13564" max="13564" width="11.28515625" style="51" customWidth="1"/>
    <col min="13565" max="13565" width="9.140625" style="51"/>
    <col min="13566" max="13566" width="64.42578125" style="51" bestFit="1" customWidth="1"/>
    <col min="13567" max="13567" width="9.140625" style="51"/>
    <col min="13568" max="13568" width="13.42578125" style="51" bestFit="1" customWidth="1"/>
    <col min="13569" max="13569" width="16.28515625" style="51" bestFit="1" customWidth="1"/>
    <col min="13570" max="13570" width="13.140625" style="51" bestFit="1" customWidth="1"/>
    <col min="13571" max="13819" width="9.140625" style="51"/>
    <col min="13820" max="13820" width="11.28515625" style="51" customWidth="1"/>
    <col min="13821" max="13821" width="9.140625" style="51"/>
    <col min="13822" max="13822" width="64.42578125" style="51" bestFit="1" customWidth="1"/>
    <col min="13823" max="13823" width="9.140625" style="51"/>
    <col min="13824" max="13824" width="13.42578125" style="51" bestFit="1" customWidth="1"/>
    <col min="13825" max="13825" width="16.28515625" style="51" bestFit="1" customWidth="1"/>
    <col min="13826" max="13826" width="13.140625" style="51" bestFit="1" customWidth="1"/>
    <col min="13827" max="14075" width="9.140625" style="51"/>
    <col min="14076" max="14076" width="11.28515625" style="51" customWidth="1"/>
    <col min="14077" max="14077" width="9.140625" style="51"/>
    <col min="14078" max="14078" width="64.42578125" style="51" bestFit="1" customWidth="1"/>
    <col min="14079" max="14079" width="9.140625" style="51"/>
    <col min="14080" max="14080" width="13.42578125" style="51" bestFit="1" customWidth="1"/>
    <col min="14081" max="14081" width="16.28515625" style="51" bestFit="1" customWidth="1"/>
    <col min="14082" max="14082" width="13.140625" style="51" bestFit="1" customWidth="1"/>
    <col min="14083" max="14331" width="9.140625" style="51"/>
    <col min="14332" max="14332" width="11.28515625" style="51" customWidth="1"/>
    <col min="14333" max="14333" width="9.140625" style="51"/>
    <col min="14334" max="14334" width="64.42578125" style="51" bestFit="1" customWidth="1"/>
    <col min="14335" max="14335" width="9.140625" style="51"/>
    <col min="14336" max="14336" width="13.42578125" style="51" bestFit="1" customWidth="1"/>
    <col min="14337" max="14337" width="16.28515625" style="51" bestFit="1" customWidth="1"/>
    <col min="14338" max="14338" width="13.140625" style="51" bestFit="1" customWidth="1"/>
    <col min="14339" max="14587" width="9.140625" style="51"/>
    <col min="14588" max="14588" width="11.28515625" style="51" customWidth="1"/>
    <col min="14589" max="14589" width="9.140625" style="51"/>
    <col min="14590" max="14590" width="64.42578125" style="51" bestFit="1" customWidth="1"/>
    <col min="14591" max="14591" width="9.140625" style="51"/>
    <col min="14592" max="14592" width="13.42578125" style="51" bestFit="1" customWidth="1"/>
    <col min="14593" max="14593" width="16.28515625" style="51" bestFit="1" customWidth="1"/>
    <col min="14594" max="14594" width="13.140625" style="51" bestFit="1" customWidth="1"/>
    <col min="14595" max="14843" width="9.140625" style="51"/>
    <col min="14844" max="14844" width="11.28515625" style="51" customWidth="1"/>
    <col min="14845" max="14845" width="9.140625" style="51"/>
    <col min="14846" max="14846" width="64.42578125" style="51" bestFit="1" customWidth="1"/>
    <col min="14847" max="14847" width="9.140625" style="51"/>
    <col min="14848" max="14848" width="13.42578125" style="51" bestFit="1" customWidth="1"/>
    <col min="14849" max="14849" width="16.28515625" style="51" bestFit="1" customWidth="1"/>
    <col min="14850" max="14850" width="13.140625" style="51" bestFit="1" customWidth="1"/>
    <col min="14851" max="15099" width="9.140625" style="51"/>
    <col min="15100" max="15100" width="11.28515625" style="51" customWidth="1"/>
    <col min="15101" max="15101" width="9.140625" style="51"/>
    <col min="15102" max="15102" width="64.42578125" style="51" bestFit="1" customWidth="1"/>
    <col min="15103" max="15103" width="9.140625" style="51"/>
    <col min="15104" max="15104" width="13.42578125" style="51" bestFit="1" customWidth="1"/>
    <col min="15105" max="15105" width="16.28515625" style="51" bestFit="1" customWidth="1"/>
    <col min="15106" max="15106" width="13.140625" style="51" bestFit="1" customWidth="1"/>
    <col min="15107" max="15355" width="9.140625" style="51"/>
    <col min="15356" max="15356" width="11.28515625" style="51" customWidth="1"/>
    <col min="15357" max="15357" width="9.140625" style="51"/>
    <col min="15358" max="15358" width="64.42578125" style="51" bestFit="1" customWidth="1"/>
    <col min="15359" max="15359" width="9.140625" style="51"/>
    <col min="15360" max="15360" width="13.42578125" style="51" bestFit="1" customWidth="1"/>
    <col min="15361" max="15361" width="16.28515625" style="51" bestFit="1" customWidth="1"/>
    <col min="15362" max="15362" width="13.140625" style="51" bestFit="1" customWidth="1"/>
    <col min="15363" max="15611" width="9.140625" style="51"/>
    <col min="15612" max="15612" width="11.28515625" style="51" customWidth="1"/>
    <col min="15613" max="15613" width="9.140625" style="51"/>
    <col min="15614" max="15614" width="64.42578125" style="51" bestFit="1" customWidth="1"/>
    <col min="15615" max="15615" width="9.140625" style="51"/>
    <col min="15616" max="15616" width="13.42578125" style="51" bestFit="1" customWidth="1"/>
    <col min="15617" max="15617" width="16.28515625" style="51" bestFit="1" customWidth="1"/>
    <col min="15618" max="15618" width="13.140625" style="51" bestFit="1" customWidth="1"/>
    <col min="15619" max="15867" width="9.140625" style="51"/>
    <col min="15868" max="15868" width="11.28515625" style="51" customWidth="1"/>
    <col min="15869" max="15869" width="9.140625" style="51"/>
    <col min="15870" max="15870" width="64.42578125" style="51" bestFit="1" customWidth="1"/>
    <col min="15871" max="15871" width="9.140625" style="51"/>
    <col min="15872" max="15872" width="13.42578125" style="51" bestFit="1" customWidth="1"/>
    <col min="15873" max="15873" width="16.28515625" style="51" bestFit="1" customWidth="1"/>
    <col min="15874" max="15874" width="13.140625" style="51" bestFit="1" customWidth="1"/>
    <col min="15875" max="16123" width="9.140625" style="51"/>
    <col min="16124" max="16124" width="11.28515625" style="51" customWidth="1"/>
    <col min="16125" max="16125" width="9.140625" style="51"/>
    <col min="16126" max="16126" width="64.42578125" style="51" bestFit="1" customWidth="1"/>
    <col min="16127" max="16127" width="9.140625" style="51"/>
    <col min="16128" max="16128" width="13.42578125" style="51" bestFit="1" customWidth="1"/>
    <col min="16129" max="16129" width="16.28515625" style="51" bestFit="1" customWidth="1"/>
    <col min="16130" max="16130" width="13.140625" style="51" bestFit="1" customWidth="1"/>
    <col min="16131" max="16384" width="9.140625" style="51"/>
  </cols>
  <sheetData>
    <row r="1" spans="1:10">
      <c r="A1" s="416"/>
      <c r="B1" s="417"/>
      <c r="C1" s="417"/>
      <c r="D1" s="417"/>
      <c r="E1" s="417"/>
      <c r="F1" s="417"/>
      <c r="G1" s="418"/>
    </row>
    <row r="2" spans="1:10">
      <c r="A2" s="419"/>
      <c r="B2" s="420"/>
      <c r="C2" s="420"/>
      <c r="D2" s="420"/>
      <c r="E2" s="420"/>
      <c r="F2" s="420"/>
      <c r="G2" s="421"/>
    </row>
    <row r="3" spans="1:10" ht="62.25" customHeight="1" thickBot="1">
      <c r="A3" s="422"/>
      <c r="B3" s="423"/>
      <c r="C3" s="423"/>
      <c r="D3" s="423"/>
      <c r="E3" s="423"/>
      <c r="F3" s="423"/>
      <c r="G3" s="424"/>
    </row>
    <row r="4" spans="1:10" ht="6.75" hidden="1" customHeight="1" thickBot="1">
      <c r="A4" s="319"/>
      <c r="H4" s="320"/>
    </row>
    <row r="5" spans="1:10" s="3" customFormat="1" ht="48" customHeight="1">
      <c r="A5" s="427" t="s">
        <v>771</v>
      </c>
      <c r="B5" s="427"/>
      <c r="C5" s="427"/>
      <c r="D5" s="427"/>
      <c r="E5" s="426" t="s">
        <v>334</v>
      </c>
      <c r="F5" s="426"/>
      <c r="G5" s="243" t="s">
        <v>335</v>
      </c>
      <c r="H5" s="106"/>
    </row>
    <row r="6" spans="1:10" s="3" customFormat="1" ht="12" customHeight="1">
      <c r="A6" s="427"/>
      <c r="B6" s="427"/>
      <c r="C6" s="427"/>
      <c r="D6" s="427"/>
      <c r="E6" s="425" t="s">
        <v>14</v>
      </c>
      <c r="F6" s="425"/>
      <c r="G6" s="414">
        <v>0.28000000000000003</v>
      </c>
      <c r="H6" s="316"/>
    </row>
    <row r="7" spans="1:10" s="3" customFormat="1" ht="18" customHeight="1">
      <c r="A7" s="214" t="s">
        <v>1071</v>
      </c>
      <c r="B7" s="214"/>
      <c r="C7" s="214"/>
      <c r="D7" s="214"/>
      <c r="E7" s="425"/>
      <c r="F7" s="425"/>
      <c r="G7" s="414"/>
      <c r="H7" s="316"/>
    </row>
    <row r="8" spans="1:10" s="3" customFormat="1" ht="34.5" customHeight="1">
      <c r="A8" s="413" t="s">
        <v>333</v>
      </c>
      <c r="B8" s="413"/>
      <c r="C8" s="413"/>
      <c r="D8" s="413"/>
      <c r="E8" s="413"/>
      <c r="F8" s="413"/>
      <c r="G8" s="413"/>
      <c r="H8" s="106"/>
      <c r="I8" s="106"/>
      <c r="J8" s="106"/>
    </row>
    <row r="9" spans="1:10" s="3" customFormat="1" ht="30.75" customHeight="1">
      <c r="A9" s="214" t="s">
        <v>337</v>
      </c>
      <c r="B9" s="214"/>
      <c r="C9" s="425" t="s">
        <v>331</v>
      </c>
      <c r="D9" s="425"/>
      <c r="E9" s="413" t="s">
        <v>283</v>
      </c>
      <c r="F9" s="413"/>
      <c r="G9" s="413"/>
      <c r="H9" s="317"/>
      <c r="I9" s="105"/>
      <c r="J9" s="105"/>
    </row>
    <row r="10" spans="1:10" ht="15.75">
      <c r="A10" s="415" t="s">
        <v>184</v>
      </c>
      <c r="B10" s="415"/>
      <c r="C10" s="415"/>
      <c r="D10" s="415"/>
      <c r="E10" s="415"/>
      <c r="F10" s="415"/>
      <c r="G10" s="415"/>
      <c r="H10" s="318"/>
    </row>
    <row r="11" spans="1:10">
      <c r="A11" s="204" t="s">
        <v>1000</v>
      </c>
      <c r="B11" s="204" t="s">
        <v>1006</v>
      </c>
      <c r="C11" s="205" t="s">
        <v>379</v>
      </c>
      <c r="D11" s="204" t="s">
        <v>174</v>
      </c>
      <c r="E11" s="206"/>
      <c r="F11" s="207"/>
      <c r="G11" s="207">
        <f>SUM(G12:G13)</f>
        <v>9698.84</v>
      </c>
    </row>
    <row r="12" spans="1:10" ht="27.75" customHeight="1">
      <c r="A12" s="208" t="s">
        <v>29</v>
      </c>
      <c r="B12" s="208" t="s">
        <v>1001</v>
      </c>
      <c r="C12" s="209" t="s">
        <v>1002</v>
      </c>
      <c r="D12" s="210" t="s">
        <v>139</v>
      </c>
      <c r="E12" s="211">
        <v>28</v>
      </c>
      <c r="F12" s="212">
        <v>120.03</v>
      </c>
      <c r="G12" s="213">
        <f t="shared" ref="G12:G13" si="0">ROUND(E12*F12,2)</f>
        <v>3360.84</v>
      </c>
    </row>
    <row r="13" spans="1:10" ht="27" customHeight="1">
      <c r="A13" s="208" t="s">
        <v>29</v>
      </c>
      <c r="B13" s="208" t="s">
        <v>1003</v>
      </c>
      <c r="C13" s="209" t="s">
        <v>1004</v>
      </c>
      <c r="D13" s="210" t="s">
        <v>139</v>
      </c>
      <c r="E13" s="211">
        <v>100</v>
      </c>
      <c r="F13" s="212">
        <v>63.38</v>
      </c>
      <c r="G13" s="213">
        <f t="shared" si="0"/>
        <v>6338</v>
      </c>
    </row>
    <row r="14" spans="1:10">
      <c r="A14" s="204" t="s">
        <v>1000</v>
      </c>
      <c r="B14" s="204" t="s">
        <v>1054</v>
      </c>
      <c r="C14" s="205" t="s">
        <v>401</v>
      </c>
      <c r="D14" s="204" t="s">
        <v>16</v>
      </c>
      <c r="E14" s="206"/>
      <c r="F14" s="207"/>
      <c r="G14" s="207">
        <f>SUM(G15:G17)</f>
        <v>7.29</v>
      </c>
    </row>
    <row r="15" spans="1:10" ht="22.5">
      <c r="A15" s="208" t="s">
        <v>29</v>
      </c>
      <c r="B15" s="208" t="s">
        <v>1128</v>
      </c>
      <c r="C15" s="209" t="s">
        <v>1058</v>
      </c>
      <c r="D15" s="210" t="s">
        <v>16</v>
      </c>
      <c r="E15" s="211">
        <v>1</v>
      </c>
      <c r="F15" s="212">
        <v>2.66</v>
      </c>
      <c r="G15" s="213">
        <f t="shared" ref="G15" si="1">ROUND(E15*F15,2)</f>
        <v>2.66</v>
      </c>
    </row>
    <row r="16" spans="1:10">
      <c r="A16" s="208" t="s">
        <v>29</v>
      </c>
      <c r="B16" s="208" t="s">
        <v>1129</v>
      </c>
      <c r="C16" s="209" t="s">
        <v>1055</v>
      </c>
      <c r="D16" s="210" t="s">
        <v>139</v>
      </c>
      <c r="E16" s="211">
        <v>0.3</v>
      </c>
      <c r="F16" s="212">
        <v>9</v>
      </c>
      <c r="G16" s="213">
        <f t="shared" ref="G16:G17" si="2">ROUND(E16*F16,2)</f>
        <v>2.7</v>
      </c>
    </row>
    <row r="17" spans="1:7">
      <c r="A17" s="208" t="s">
        <v>29</v>
      </c>
      <c r="B17" s="208" t="s">
        <v>1056</v>
      </c>
      <c r="C17" s="209" t="s">
        <v>1057</v>
      </c>
      <c r="D17" s="210" t="s">
        <v>139</v>
      </c>
      <c r="E17" s="211">
        <v>0.3</v>
      </c>
      <c r="F17" s="212">
        <v>6.42</v>
      </c>
      <c r="G17" s="213">
        <f t="shared" si="2"/>
        <v>1.93</v>
      </c>
    </row>
    <row r="18" spans="1:7">
      <c r="A18"/>
      <c r="B18"/>
      <c r="C18"/>
      <c r="D18"/>
      <c r="E18"/>
      <c r="F18"/>
      <c r="G18"/>
    </row>
    <row r="19" spans="1:7">
      <c r="A19"/>
      <c r="B19"/>
      <c r="C19"/>
      <c r="D19"/>
      <c r="E19"/>
      <c r="F19"/>
      <c r="G19"/>
    </row>
  </sheetData>
  <mergeCells count="9">
    <mergeCell ref="A8:G8"/>
    <mergeCell ref="E9:G9"/>
    <mergeCell ref="G6:G7"/>
    <mergeCell ref="A10:G10"/>
    <mergeCell ref="A1:G3"/>
    <mergeCell ref="C9:D9"/>
    <mergeCell ref="E5:F5"/>
    <mergeCell ref="E6:F7"/>
    <mergeCell ref="A5:D6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38AD-79F3-42E9-A7B5-F2EE0139B25D}">
  <sheetPr>
    <pageSetUpPr fitToPage="1"/>
  </sheetPr>
  <dimension ref="A1:O637"/>
  <sheetViews>
    <sheetView view="pageBreakPreview" zoomScale="115" zoomScaleNormal="84" zoomScaleSheetLayoutView="115" workbookViewId="0">
      <selection activeCell="B11" sqref="B11"/>
    </sheetView>
  </sheetViews>
  <sheetFormatPr defaultRowHeight="12.75"/>
  <cols>
    <col min="1" max="1" width="7.28515625" customWidth="1"/>
    <col min="2" max="2" width="26.85546875" customWidth="1"/>
    <col min="3" max="3" width="7.140625" customWidth="1"/>
    <col min="4" max="4" width="12.28515625" customWidth="1"/>
    <col min="5" max="5" width="10.140625" customWidth="1"/>
    <col min="6" max="6" width="9.28515625" customWidth="1"/>
    <col min="7" max="7" width="10.85546875" customWidth="1"/>
    <col min="10" max="10" width="8" customWidth="1"/>
    <col min="12" max="12" width="10.7109375" customWidth="1"/>
    <col min="13" max="13" width="9" customWidth="1"/>
    <col min="14" max="14" width="0.140625" hidden="1" customWidth="1"/>
    <col min="15" max="15" width="9.140625" customWidth="1"/>
  </cols>
  <sheetData>
    <row r="1" spans="1:15" ht="11.25" customHeight="1">
      <c r="A1" s="395"/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7"/>
    </row>
    <row r="2" spans="1:15" ht="11.25" customHeight="1">
      <c r="A2" s="398"/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400"/>
    </row>
    <row r="3" spans="1:15" ht="11.25" customHeight="1">
      <c r="A3" s="398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400"/>
    </row>
    <row r="4" spans="1:15" ht="11.25" customHeight="1">
      <c r="A4" s="398"/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400"/>
    </row>
    <row r="5" spans="1:15" ht="11.25" customHeight="1">
      <c r="A5" s="398"/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400"/>
    </row>
    <row r="6" spans="1:15" ht="11.25" customHeight="1">
      <c r="A6" s="398"/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400"/>
    </row>
    <row r="7" spans="1:15" ht="20.25" customHeight="1" thickBot="1">
      <c r="A7" s="428"/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30"/>
    </row>
    <row r="8" spans="1:15" s="123" customFormat="1" ht="36" customHeight="1">
      <c r="A8" s="242" t="s">
        <v>774</v>
      </c>
      <c r="B8" s="440" t="s">
        <v>1143</v>
      </c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0"/>
    </row>
    <row r="9" spans="1:15" s="123" customFormat="1" ht="15.75">
      <c r="A9" s="441" t="s">
        <v>288</v>
      </c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N9" s="441"/>
      <c r="O9" s="441"/>
    </row>
    <row r="10" spans="1:15" s="123" customFormat="1" ht="15.75" customHeight="1">
      <c r="A10" s="584" t="s">
        <v>1127</v>
      </c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5"/>
    </row>
    <row r="11" spans="1:15" s="123" customFormat="1" ht="48" customHeight="1">
      <c r="A11" s="216" t="s">
        <v>358</v>
      </c>
      <c r="B11" s="586" t="s">
        <v>359</v>
      </c>
      <c r="C11" s="216" t="s">
        <v>776</v>
      </c>
      <c r="D11" s="216" t="s">
        <v>777</v>
      </c>
      <c r="E11" s="215" t="s">
        <v>778</v>
      </c>
      <c r="F11" s="217" t="s">
        <v>779</v>
      </c>
      <c r="G11" s="215" t="s">
        <v>780</v>
      </c>
      <c r="H11" s="215" t="s">
        <v>781</v>
      </c>
      <c r="I11" s="215" t="s">
        <v>782</v>
      </c>
      <c r="J11" s="215" t="s">
        <v>361</v>
      </c>
      <c r="K11" s="215" t="s">
        <v>783</v>
      </c>
      <c r="L11" s="215" t="s">
        <v>784</v>
      </c>
      <c r="M11" s="215" t="s">
        <v>785</v>
      </c>
      <c r="N11" s="216" t="s">
        <v>958</v>
      </c>
      <c r="O11" s="215" t="s">
        <v>959</v>
      </c>
    </row>
    <row r="12" spans="1:15" s="156" customFormat="1" ht="15.75">
      <c r="A12" s="219">
        <v>1</v>
      </c>
      <c r="B12" s="220" t="s">
        <v>366</v>
      </c>
      <c r="C12" s="219"/>
      <c r="D12" s="219"/>
      <c r="E12" s="219"/>
      <c r="F12" s="219"/>
      <c r="G12" s="219"/>
      <c r="H12" s="219"/>
      <c r="I12" s="220"/>
      <c r="J12" s="220"/>
      <c r="K12" s="220"/>
      <c r="L12" s="220"/>
      <c r="M12" s="220"/>
      <c r="N12" s="220"/>
      <c r="O12" s="220"/>
    </row>
    <row r="13" spans="1:15" s="166" customFormat="1" ht="16.5" customHeight="1">
      <c r="A13" s="221">
        <v>1.1000000000000001</v>
      </c>
      <c r="B13" s="433" t="s">
        <v>379</v>
      </c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O13" s="433"/>
    </row>
    <row r="14" spans="1:15" ht="15.75">
      <c r="A14" s="223"/>
      <c r="B14" s="224"/>
      <c r="C14" s="225"/>
      <c r="D14" s="224"/>
      <c r="E14" s="224"/>
      <c r="F14" s="224"/>
      <c r="G14" s="224"/>
      <c r="H14" s="224"/>
      <c r="I14" s="224"/>
      <c r="J14" s="224"/>
      <c r="K14" s="224"/>
      <c r="L14" s="224"/>
      <c r="M14" s="226"/>
      <c r="N14" s="218"/>
      <c r="O14" s="218"/>
    </row>
    <row r="15" spans="1:15" ht="15.75">
      <c r="A15" s="223"/>
      <c r="B15" s="224"/>
      <c r="C15" s="225"/>
      <c r="D15" s="224"/>
      <c r="E15" s="224"/>
      <c r="F15" s="224"/>
      <c r="G15" s="224"/>
      <c r="H15" s="224"/>
      <c r="I15" s="224"/>
      <c r="J15" s="226">
        <v>2</v>
      </c>
      <c r="K15" s="224"/>
      <c r="L15" s="224"/>
      <c r="M15" s="226"/>
      <c r="N15" s="218"/>
      <c r="O15" s="218"/>
    </row>
    <row r="16" spans="1:15" ht="15.75">
      <c r="A16" s="223"/>
      <c r="B16" s="224"/>
      <c r="C16" s="225"/>
      <c r="D16" s="224"/>
      <c r="E16" s="224"/>
      <c r="F16" s="224"/>
      <c r="G16" s="224"/>
      <c r="H16" s="224"/>
      <c r="I16" s="224"/>
      <c r="J16" s="224"/>
      <c r="K16" s="224"/>
      <c r="L16" s="224"/>
      <c r="M16" s="226"/>
      <c r="N16" s="218"/>
      <c r="O16" s="218"/>
    </row>
    <row r="17" spans="1:15" ht="15.75">
      <c r="A17" s="227"/>
      <c r="B17" s="227" t="s">
        <v>140</v>
      </c>
      <c r="C17" s="227"/>
      <c r="D17" s="227"/>
      <c r="E17" s="227"/>
      <c r="F17" s="227"/>
      <c r="G17" s="227"/>
      <c r="H17" s="227"/>
      <c r="I17" s="227"/>
      <c r="J17" s="227">
        <v>2</v>
      </c>
      <c r="K17" s="227"/>
      <c r="L17" s="227"/>
      <c r="M17" s="227" t="s">
        <v>174</v>
      </c>
      <c r="N17" s="228">
        <v>2</v>
      </c>
      <c r="O17" s="228">
        <v>2</v>
      </c>
    </row>
    <row r="18" spans="1:15" ht="15.75">
      <c r="A18" s="223"/>
      <c r="B18" s="225"/>
      <c r="C18" s="225"/>
      <c r="D18" s="224"/>
      <c r="E18" s="224"/>
      <c r="F18" s="224"/>
      <c r="G18" s="224"/>
      <c r="H18" s="224"/>
      <c r="I18" s="224"/>
      <c r="J18" s="224"/>
      <c r="K18" s="224"/>
      <c r="L18" s="224"/>
      <c r="M18" s="226"/>
      <c r="N18" s="218"/>
      <c r="O18" s="218"/>
    </row>
    <row r="19" spans="1:15" s="156" customFormat="1" ht="15.75">
      <c r="A19" s="219">
        <v>2</v>
      </c>
      <c r="B19" s="220" t="s">
        <v>58</v>
      </c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</row>
    <row r="20" spans="1:15" s="166" customFormat="1" ht="31.5" customHeight="1">
      <c r="A20" s="221">
        <v>2.1</v>
      </c>
      <c r="B20" s="436" t="s">
        <v>827</v>
      </c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229"/>
      <c r="O20" s="229"/>
    </row>
    <row r="21" spans="1:15" ht="15.75">
      <c r="A21" s="223"/>
      <c r="B21" s="224"/>
      <c r="C21" s="225"/>
      <c r="D21" s="224"/>
      <c r="E21" s="224"/>
      <c r="F21" s="224"/>
      <c r="G21" s="224"/>
      <c r="H21" s="224"/>
      <c r="I21" s="224"/>
      <c r="J21" s="224"/>
      <c r="K21" s="224"/>
      <c r="L21" s="224"/>
      <c r="M21" s="226"/>
      <c r="N21" s="218"/>
      <c r="O21" s="218"/>
    </row>
    <row r="22" spans="1:15" ht="15.75">
      <c r="A22" s="223"/>
      <c r="B22" s="230" t="s">
        <v>786</v>
      </c>
      <c r="C22" s="225"/>
      <c r="D22" s="224"/>
      <c r="E22" s="224"/>
      <c r="F22" s="224"/>
      <c r="G22" s="231">
        <v>973.49</v>
      </c>
      <c r="H22" s="224"/>
      <c r="I22" s="224"/>
      <c r="J22" s="224"/>
      <c r="K22" s="224"/>
      <c r="L22" s="224"/>
      <c r="M22" s="226"/>
      <c r="N22" s="218"/>
      <c r="O22" s="218"/>
    </row>
    <row r="23" spans="1:15" ht="15.75">
      <c r="A23" s="223"/>
      <c r="B23" s="230" t="s">
        <v>787</v>
      </c>
      <c r="C23" s="225"/>
      <c r="D23" s="224"/>
      <c r="E23" s="224"/>
      <c r="F23" s="224"/>
      <c r="G23" s="226">
        <v>875.9</v>
      </c>
      <c r="H23" s="224"/>
      <c r="I23" s="224"/>
      <c r="J23" s="224"/>
      <c r="K23" s="224"/>
      <c r="L23" s="224"/>
      <c r="M23" s="226"/>
      <c r="N23" s="218"/>
      <c r="O23" s="218"/>
    </row>
    <row r="24" spans="1:15" ht="15.75">
      <c r="A24" s="223"/>
      <c r="B24" s="224"/>
      <c r="C24" s="225"/>
      <c r="D24" s="224"/>
      <c r="E24" s="224"/>
      <c r="F24" s="224"/>
      <c r="G24" s="224"/>
      <c r="H24" s="224"/>
      <c r="I24" s="224"/>
      <c r="J24" s="224"/>
      <c r="K24" s="224"/>
      <c r="L24" s="224"/>
      <c r="M24" s="226"/>
      <c r="N24" s="218"/>
      <c r="O24" s="218"/>
    </row>
    <row r="25" spans="1:15" ht="15.75">
      <c r="A25" s="227"/>
      <c r="B25" s="227" t="s">
        <v>140</v>
      </c>
      <c r="C25" s="227"/>
      <c r="D25" s="227"/>
      <c r="E25" s="227"/>
      <c r="F25" s="227"/>
      <c r="G25" s="232">
        <f>G22+G23</f>
        <v>1849.3899999999999</v>
      </c>
      <c r="H25" s="227"/>
      <c r="I25" s="227"/>
      <c r="J25" s="227"/>
      <c r="K25" s="227"/>
      <c r="L25" s="227"/>
      <c r="M25" s="227" t="s">
        <v>282</v>
      </c>
      <c r="N25" s="228">
        <v>640.5</v>
      </c>
      <c r="O25" s="233">
        <f>G25</f>
        <v>1849.3899999999999</v>
      </c>
    </row>
    <row r="26" spans="1:15" ht="15.75">
      <c r="A26" s="223"/>
      <c r="B26" s="224"/>
      <c r="C26" s="225"/>
      <c r="D26" s="224"/>
      <c r="E26" s="224"/>
      <c r="F26" s="224"/>
      <c r="G26" s="224"/>
      <c r="H26" s="224"/>
      <c r="I26" s="224"/>
      <c r="J26" s="224"/>
      <c r="K26" s="224"/>
      <c r="L26" s="224"/>
      <c r="M26" s="226"/>
      <c r="N26" s="218"/>
      <c r="O26" s="218"/>
    </row>
    <row r="27" spans="1:15" s="166" customFormat="1" ht="16.5" customHeight="1">
      <c r="A27" s="221">
        <v>2.2000000000000002</v>
      </c>
      <c r="B27" s="433" t="s">
        <v>828</v>
      </c>
      <c r="C27" s="433"/>
      <c r="D27" s="433"/>
      <c r="E27" s="433"/>
      <c r="F27" s="433"/>
      <c r="G27" s="433"/>
      <c r="H27" s="433"/>
      <c r="I27" s="433"/>
      <c r="J27" s="433"/>
      <c r="K27" s="433"/>
      <c r="L27" s="433"/>
      <c r="M27" s="433"/>
      <c r="N27" s="433"/>
      <c r="O27" s="433"/>
    </row>
    <row r="28" spans="1:15" ht="15.75">
      <c r="A28" s="223"/>
      <c r="B28" s="224"/>
      <c r="C28" s="225"/>
      <c r="D28" s="224"/>
      <c r="E28" s="224"/>
      <c r="F28" s="224"/>
      <c r="G28" s="224"/>
      <c r="H28" s="224"/>
      <c r="I28" s="224"/>
      <c r="J28" s="224"/>
      <c r="K28" s="224"/>
      <c r="L28" s="224"/>
      <c r="M28" s="226"/>
      <c r="N28" s="218"/>
      <c r="O28" s="218"/>
    </row>
    <row r="29" spans="1:15" ht="15.75">
      <c r="A29" s="223"/>
      <c r="B29" s="234" t="s">
        <v>786</v>
      </c>
      <c r="C29" s="225"/>
      <c r="D29" s="224"/>
      <c r="E29" s="224"/>
      <c r="F29" s="224"/>
      <c r="G29" s="226">
        <v>22.62</v>
      </c>
      <c r="H29" s="224"/>
      <c r="I29" s="224"/>
      <c r="J29" s="224"/>
      <c r="K29" s="226">
        <f>G29</f>
        <v>22.62</v>
      </c>
      <c r="L29" s="224"/>
      <c r="M29" s="226"/>
      <c r="N29" s="218"/>
      <c r="O29" s="218"/>
    </row>
    <row r="30" spans="1:15" ht="15.75">
      <c r="A30" s="223"/>
      <c r="B30" s="234" t="s">
        <v>787</v>
      </c>
      <c r="C30" s="225"/>
      <c r="D30" s="224"/>
      <c r="E30" s="224"/>
      <c r="F30" s="224"/>
      <c r="G30" s="226">
        <v>320.74</v>
      </c>
      <c r="H30" s="224"/>
      <c r="I30" s="224"/>
      <c r="J30" s="224"/>
      <c r="K30" s="226">
        <v>320.74</v>
      </c>
      <c r="L30" s="224"/>
      <c r="M30" s="226"/>
      <c r="N30" s="218"/>
      <c r="O30" s="218"/>
    </row>
    <row r="31" spans="1:15" ht="15.75">
      <c r="A31" s="223"/>
      <c r="B31" s="224"/>
      <c r="C31" s="225"/>
      <c r="D31" s="224"/>
      <c r="E31" s="224"/>
      <c r="F31" s="224"/>
      <c r="G31" s="224"/>
      <c r="H31" s="224"/>
      <c r="I31" s="224"/>
      <c r="J31" s="224"/>
      <c r="K31" s="224"/>
      <c r="L31" s="224"/>
      <c r="M31" s="226"/>
      <c r="N31" s="218"/>
      <c r="O31" s="218"/>
    </row>
    <row r="32" spans="1:15" ht="15.75">
      <c r="A32" s="227"/>
      <c r="B32" s="227" t="s">
        <v>140</v>
      </c>
      <c r="C32" s="227"/>
      <c r="D32" s="227"/>
      <c r="E32" s="227"/>
      <c r="F32" s="227"/>
      <c r="G32" s="227"/>
      <c r="H32" s="227"/>
      <c r="I32" s="227"/>
      <c r="J32" s="227"/>
      <c r="K32" s="227">
        <f>K29+K30</f>
        <v>343.36</v>
      </c>
      <c r="L32" s="227"/>
      <c r="M32" s="227" t="s">
        <v>282</v>
      </c>
      <c r="N32" s="228">
        <v>302</v>
      </c>
      <c r="O32" s="233">
        <f>K32</f>
        <v>343.36</v>
      </c>
    </row>
    <row r="33" spans="1:15" ht="15.75">
      <c r="A33" s="223"/>
      <c r="B33" s="224"/>
      <c r="C33" s="225"/>
      <c r="D33" s="224"/>
      <c r="E33" s="224"/>
      <c r="F33" s="224"/>
      <c r="G33" s="224"/>
      <c r="H33" s="224"/>
      <c r="I33" s="224"/>
      <c r="J33" s="224"/>
      <c r="K33" s="224"/>
      <c r="L33" s="224"/>
      <c r="M33" s="226"/>
      <c r="N33" s="218"/>
      <c r="O33" s="218"/>
    </row>
    <row r="34" spans="1:15" s="166" customFormat="1" ht="16.5" customHeight="1">
      <c r="A34" s="221">
        <v>2.2999999999999998</v>
      </c>
      <c r="B34" s="433" t="s">
        <v>829</v>
      </c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  <c r="O34" s="433"/>
    </row>
    <row r="35" spans="1:15" ht="15.75">
      <c r="A35" s="223"/>
      <c r="B35" s="224"/>
      <c r="C35" s="225"/>
      <c r="D35" s="224"/>
      <c r="E35" s="224"/>
      <c r="F35" s="224"/>
      <c r="G35" s="224"/>
      <c r="H35" s="224"/>
      <c r="I35" s="224"/>
      <c r="J35" s="224"/>
      <c r="K35" s="224"/>
      <c r="L35" s="224"/>
      <c r="M35" s="226"/>
      <c r="N35" s="218"/>
      <c r="O35" s="218"/>
    </row>
    <row r="36" spans="1:15" ht="15.75">
      <c r="A36" s="223"/>
      <c r="B36" s="234" t="s">
        <v>786</v>
      </c>
      <c r="C36" s="225"/>
      <c r="D36" s="224"/>
      <c r="E36" s="224"/>
      <c r="F36" s="224"/>
      <c r="G36" s="226">
        <v>18.78</v>
      </c>
      <c r="H36" s="224"/>
      <c r="I36" s="224"/>
      <c r="J36" s="224"/>
      <c r="K36" s="226">
        <f>G36</f>
        <v>18.78</v>
      </c>
      <c r="L36" s="224"/>
      <c r="M36" s="226"/>
      <c r="N36" s="218"/>
      <c r="O36" s="218"/>
    </row>
    <row r="37" spans="1:15" ht="15.75">
      <c r="A37" s="223"/>
      <c r="B37" s="234" t="s">
        <v>787</v>
      </c>
      <c r="C37" s="225"/>
      <c r="D37" s="224"/>
      <c r="E37" s="224"/>
      <c r="F37" s="224"/>
      <c r="G37" s="226">
        <v>93.14</v>
      </c>
      <c r="H37" s="224"/>
      <c r="I37" s="224"/>
      <c r="J37" s="224"/>
      <c r="K37" s="226">
        <v>93.14</v>
      </c>
      <c r="L37" s="224"/>
      <c r="M37" s="226"/>
      <c r="N37" s="218"/>
      <c r="O37" s="218"/>
    </row>
    <row r="38" spans="1:15" ht="15.75">
      <c r="A38" s="223"/>
      <c r="B38" s="224"/>
      <c r="C38" s="225"/>
      <c r="D38" s="224"/>
      <c r="E38" s="224"/>
      <c r="F38" s="224"/>
      <c r="G38" s="224"/>
      <c r="H38" s="224"/>
      <c r="I38" s="224"/>
      <c r="J38" s="224"/>
      <c r="K38" s="224"/>
      <c r="L38" s="224"/>
      <c r="M38" s="226"/>
      <c r="N38" s="218"/>
      <c r="O38" s="218"/>
    </row>
    <row r="39" spans="1:15" ht="15.75">
      <c r="A39" s="227"/>
      <c r="B39" s="227" t="s">
        <v>140</v>
      </c>
      <c r="C39" s="227"/>
      <c r="D39" s="227"/>
      <c r="E39" s="227"/>
      <c r="F39" s="227"/>
      <c r="G39" s="227"/>
      <c r="H39" s="227"/>
      <c r="I39" s="227"/>
      <c r="J39" s="227"/>
      <c r="K39" s="227">
        <f>K36+K37</f>
        <v>111.92</v>
      </c>
      <c r="L39" s="227"/>
      <c r="M39" s="227" t="s">
        <v>282</v>
      </c>
      <c r="N39" s="228">
        <v>302</v>
      </c>
      <c r="O39" s="233">
        <f>K39</f>
        <v>111.92</v>
      </c>
    </row>
    <row r="40" spans="1:15" ht="15.75">
      <c r="A40" s="223"/>
      <c r="B40" s="224"/>
      <c r="C40" s="225"/>
      <c r="D40" s="224"/>
      <c r="E40" s="224"/>
      <c r="F40" s="224"/>
      <c r="G40" s="224"/>
      <c r="H40" s="224"/>
      <c r="I40" s="224"/>
      <c r="J40" s="224"/>
      <c r="K40" s="224"/>
      <c r="L40" s="224"/>
      <c r="M40" s="226"/>
      <c r="N40" s="218"/>
      <c r="O40" s="218"/>
    </row>
    <row r="41" spans="1:15" s="166" customFormat="1" ht="16.5" customHeight="1">
      <c r="A41" s="221">
        <v>2.4</v>
      </c>
      <c r="B41" s="432" t="s">
        <v>295</v>
      </c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2"/>
      <c r="O41" s="432"/>
    </row>
    <row r="42" spans="1:15" ht="15.75">
      <c r="A42" s="223"/>
      <c r="B42" s="224"/>
      <c r="C42" s="225"/>
      <c r="D42" s="224"/>
      <c r="E42" s="224"/>
      <c r="F42" s="224"/>
      <c r="G42" s="224"/>
      <c r="H42" s="224"/>
      <c r="I42" s="224"/>
      <c r="J42" s="224"/>
      <c r="K42" s="224"/>
      <c r="L42" s="224"/>
      <c r="M42" s="226"/>
      <c r="N42" s="218"/>
      <c r="O42" s="218"/>
    </row>
    <row r="43" spans="1:15" ht="15.75">
      <c r="A43" s="223"/>
      <c r="B43" s="234" t="s">
        <v>786</v>
      </c>
      <c r="C43" s="225"/>
      <c r="D43" s="224"/>
      <c r="E43" s="224"/>
      <c r="F43" s="224"/>
      <c r="G43" s="224"/>
      <c r="H43" s="224"/>
      <c r="I43" s="224"/>
      <c r="J43" s="224"/>
      <c r="K43" s="224"/>
      <c r="L43" s="224"/>
      <c r="M43" s="226"/>
      <c r="N43" s="218"/>
      <c r="O43" s="218"/>
    </row>
    <row r="44" spans="1:15" ht="15.75">
      <c r="A44" s="223"/>
      <c r="B44" s="230" t="s">
        <v>790</v>
      </c>
      <c r="C44" s="225"/>
      <c r="D44" s="224"/>
      <c r="E44" s="224"/>
      <c r="F44" s="224"/>
      <c r="G44" s="226">
        <v>153.97999999999999</v>
      </c>
      <c r="H44" s="224"/>
      <c r="I44" s="224"/>
      <c r="J44" s="224"/>
      <c r="K44" s="226">
        <v>153.97999999999999</v>
      </c>
      <c r="L44" s="224"/>
      <c r="M44" s="226"/>
      <c r="N44" s="218"/>
      <c r="O44" s="218"/>
    </row>
    <row r="45" spans="1:15" ht="15.75">
      <c r="A45" s="223"/>
      <c r="B45" s="230" t="s">
        <v>794</v>
      </c>
      <c r="C45" s="225"/>
      <c r="D45" s="224"/>
      <c r="E45" s="224"/>
      <c r="F45" s="224"/>
      <c r="G45" s="226">
        <v>69.319999999999993</v>
      </c>
      <c r="H45" s="224"/>
      <c r="I45" s="224"/>
      <c r="J45" s="224"/>
      <c r="K45" s="226">
        <v>69.319999999999993</v>
      </c>
      <c r="L45" s="224"/>
      <c r="M45" s="226"/>
      <c r="N45" s="218"/>
      <c r="O45" s="218"/>
    </row>
    <row r="46" spans="1:15" ht="15.75">
      <c r="A46" s="223"/>
      <c r="B46" s="234" t="s">
        <v>787</v>
      </c>
      <c r="C46" s="225"/>
      <c r="D46" s="224"/>
      <c r="E46" s="224"/>
      <c r="F46" s="224"/>
      <c r="G46" s="224"/>
      <c r="H46" s="224"/>
      <c r="I46" s="224"/>
      <c r="J46" s="224"/>
      <c r="K46" s="224"/>
      <c r="L46" s="224"/>
      <c r="M46" s="226"/>
      <c r="N46" s="218"/>
      <c r="O46" s="218"/>
    </row>
    <row r="47" spans="1:15" ht="15.75">
      <c r="A47" s="223"/>
      <c r="B47" s="230" t="s">
        <v>793</v>
      </c>
      <c r="C47" s="225"/>
      <c r="D47" s="224"/>
      <c r="E47" s="224"/>
      <c r="F47" s="224"/>
      <c r="G47" s="226">
        <v>145.66999999999999</v>
      </c>
      <c r="H47" s="224"/>
      <c r="I47" s="224"/>
      <c r="J47" s="224"/>
      <c r="K47" s="226">
        <v>145.66999999999999</v>
      </c>
      <c r="L47" s="224"/>
      <c r="M47" s="226"/>
      <c r="N47" s="218"/>
      <c r="O47" s="218"/>
    </row>
    <row r="48" spans="1:15" ht="15.75">
      <c r="A48" s="223"/>
      <c r="B48" s="230" t="s">
        <v>790</v>
      </c>
      <c r="C48" s="225"/>
      <c r="D48" s="224"/>
      <c r="E48" s="224"/>
      <c r="F48" s="224"/>
      <c r="G48" s="226">
        <v>161.83000000000001</v>
      </c>
      <c r="H48" s="224"/>
      <c r="I48" s="224"/>
      <c r="J48" s="224"/>
      <c r="K48" s="226">
        <v>161.83000000000001</v>
      </c>
      <c r="L48" s="224"/>
      <c r="M48" s="226"/>
      <c r="N48" s="218"/>
      <c r="O48" s="218"/>
    </row>
    <row r="49" spans="1:15" ht="15.75">
      <c r="A49" s="223"/>
      <c r="B49" s="224"/>
      <c r="C49" s="225"/>
      <c r="D49" s="224"/>
      <c r="E49" s="224"/>
      <c r="F49" s="224"/>
      <c r="G49" s="224"/>
      <c r="H49" s="224"/>
      <c r="I49" s="224"/>
      <c r="J49" s="224"/>
      <c r="K49" s="224"/>
      <c r="L49" s="224"/>
      <c r="M49" s="226"/>
      <c r="N49" s="218"/>
      <c r="O49" s="218"/>
    </row>
    <row r="50" spans="1:15" ht="15.75">
      <c r="A50" s="227"/>
      <c r="B50" s="227" t="s">
        <v>140</v>
      </c>
      <c r="C50" s="227"/>
      <c r="D50" s="227"/>
      <c r="E50" s="227"/>
      <c r="F50" s="227"/>
      <c r="G50" s="227"/>
      <c r="H50" s="227"/>
      <c r="I50" s="227"/>
      <c r="J50" s="227"/>
      <c r="K50" s="227">
        <f>SUM(K44:K48)</f>
        <v>530.79999999999995</v>
      </c>
      <c r="L50" s="227"/>
      <c r="M50" s="227" t="s">
        <v>282</v>
      </c>
      <c r="N50" s="228">
        <v>204</v>
      </c>
      <c r="O50" s="233">
        <f>K50</f>
        <v>530.79999999999995</v>
      </c>
    </row>
    <row r="51" spans="1:15" ht="15.75">
      <c r="A51" s="223"/>
      <c r="B51" s="224"/>
      <c r="C51" s="225"/>
      <c r="D51" s="224"/>
      <c r="E51" s="224"/>
      <c r="F51" s="224"/>
      <c r="G51" s="224"/>
      <c r="H51" s="224"/>
      <c r="I51" s="224"/>
      <c r="J51" s="224"/>
      <c r="K51" s="224"/>
      <c r="L51" s="224"/>
      <c r="M51" s="226"/>
      <c r="N51" s="218"/>
      <c r="O51" s="218"/>
    </row>
    <row r="52" spans="1:15" s="166" customFormat="1" ht="16.5" customHeight="1">
      <c r="A52" s="221">
        <v>2.5</v>
      </c>
      <c r="B52" s="433" t="s">
        <v>401</v>
      </c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</row>
    <row r="53" spans="1:15" ht="15.75">
      <c r="A53" s="223"/>
      <c r="B53" s="224"/>
      <c r="C53" s="225"/>
      <c r="D53" s="224"/>
      <c r="E53" s="224"/>
      <c r="F53" s="224"/>
      <c r="G53" s="224"/>
      <c r="H53" s="224"/>
      <c r="I53" s="224"/>
      <c r="J53" s="224"/>
      <c r="K53" s="224"/>
      <c r="L53" s="224"/>
      <c r="M53" s="226"/>
      <c r="N53" s="218"/>
      <c r="O53" s="218"/>
    </row>
    <row r="54" spans="1:15" ht="15.75">
      <c r="A54" s="223"/>
      <c r="B54" s="234" t="s">
        <v>786</v>
      </c>
      <c r="C54" s="225"/>
      <c r="D54" s="224"/>
      <c r="E54" s="224"/>
      <c r="F54" s="224"/>
      <c r="G54" s="224"/>
      <c r="H54" s="224"/>
      <c r="I54" s="224"/>
      <c r="J54" s="224"/>
      <c r="K54" s="224"/>
      <c r="L54" s="224"/>
      <c r="M54" s="226"/>
      <c r="N54" s="218"/>
      <c r="O54" s="218"/>
    </row>
    <row r="55" spans="1:15" ht="15.75">
      <c r="A55" s="223"/>
      <c r="B55" s="230" t="s">
        <v>793</v>
      </c>
      <c r="C55" s="235">
        <v>63.82</v>
      </c>
      <c r="D55" s="224"/>
      <c r="E55" s="224"/>
      <c r="F55" s="224"/>
      <c r="G55" s="224"/>
      <c r="H55" s="224"/>
      <c r="I55" s="224"/>
      <c r="J55" s="224"/>
      <c r="K55" s="224"/>
      <c r="L55" s="224"/>
      <c r="M55" s="226"/>
      <c r="N55" s="218"/>
      <c r="O55" s="218"/>
    </row>
    <row r="56" spans="1:15" ht="15.75">
      <c r="A56" s="223"/>
      <c r="B56" s="234" t="s">
        <v>787</v>
      </c>
      <c r="C56" s="225"/>
      <c r="D56" s="224"/>
      <c r="E56" s="224"/>
      <c r="F56" s="224"/>
      <c r="G56" s="224"/>
      <c r="H56" s="224"/>
      <c r="I56" s="224"/>
      <c r="J56" s="224"/>
      <c r="K56" s="224"/>
      <c r="L56" s="224"/>
      <c r="M56" s="226"/>
      <c r="N56" s="218"/>
      <c r="O56" s="218"/>
    </row>
    <row r="57" spans="1:15" ht="15.75">
      <c r="A57" s="223"/>
      <c r="B57" s="224"/>
      <c r="C57" s="235">
        <v>54.94</v>
      </c>
      <c r="D57" s="224"/>
      <c r="E57" s="224"/>
      <c r="F57" s="224"/>
      <c r="G57" s="224"/>
      <c r="H57" s="224"/>
      <c r="I57" s="224"/>
      <c r="J57" s="224"/>
      <c r="K57" s="224"/>
      <c r="L57" s="224"/>
      <c r="M57" s="226"/>
      <c r="N57" s="218"/>
      <c r="O57" s="218"/>
    </row>
    <row r="58" spans="1:15" ht="15.75">
      <c r="A58" s="223"/>
      <c r="B58" s="224"/>
      <c r="C58" s="225"/>
      <c r="D58" s="224"/>
      <c r="E58" s="224"/>
      <c r="F58" s="224"/>
      <c r="G58" s="224"/>
      <c r="H58" s="224"/>
      <c r="I58" s="224"/>
      <c r="J58" s="224"/>
      <c r="K58" s="224"/>
      <c r="L58" s="224"/>
      <c r="M58" s="226"/>
      <c r="N58" s="218"/>
      <c r="O58" s="218"/>
    </row>
    <row r="59" spans="1:15" ht="15.75">
      <c r="A59" s="227"/>
      <c r="B59" s="227" t="s">
        <v>140</v>
      </c>
      <c r="C59" s="227">
        <v>118.76</v>
      </c>
      <c r="D59" s="227"/>
      <c r="E59" s="227"/>
      <c r="F59" s="227"/>
      <c r="G59" s="227"/>
      <c r="H59" s="227"/>
      <c r="I59" s="227"/>
      <c r="J59" s="227"/>
      <c r="K59" s="227"/>
      <c r="L59" s="227"/>
      <c r="M59" s="227" t="s">
        <v>16</v>
      </c>
      <c r="N59" s="228">
        <v>24</v>
      </c>
      <c r="O59" s="233">
        <f>C59-N59</f>
        <v>94.76</v>
      </c>
    </row>
    <row r="60" spans="1:15" ht="15.75">
      <c r="A60" s="223"/>
      <c r="B60" s="224"/>
      <c r="C60" s="225"/>
      <c r="D60" s="224"/>
      <c r="E60" s="224"/>
      <c r="F60" s="224"/>
      <c r="G60" s="224"/>
      <c r="H60" s="224"/>
      <c r="I60" s="224"/>
      <c r="J60" s="224"/>
      <c r="K60" s="224"/>
      <c r="L60" s="224"/>
      <c r="M60" s="226"/>
      <c r="N60" s="218"/>
      <c r="O60" s="218"/>
    </row>
    <row r="61" spans="1:15" s="166" customFormat="1" ht="15" customHeight="1">
      <c r="A61" s="221">
        <v>2.6</v>
      </c>
      <c r="B61" s="436" t="s">
        <v>830</v>
      </c>
      <c r="C61" s="436"/>
      <c r="D61" s="436"/>
      <c r="E61" s="436"/>
      <c r="F61" s="436"/>
      <c r="G61" s="436"/>
      <c r="H61" s="436"/>
      <c r="I61" s="436"/>
      <c r="J61" s="436"/>
      <c r="K61" s="436"/>
      <c r="L61" s="436"/>
      <c r="M61" s="436"/>
      <c r="N61" s="229"/>
      <c r="O61" s="229"/>
    </row>
    <row r="62" spans="1:15" ht="15.75">
      <c r="A62" s="223"/>
      <c r="B62" s="224"/>
      <c r="C62" s="225"/>
      <c r="D62" s="224"/>
      <c r="E62" s="224"/>
      <c r="F62" s="224"/>
      <c r="G62" s="224"/>
      <c r="H62" s="224"/>
      <c r="I62" s="224"/>
      <c r="J62" s="224"/>
      <c r="K62" s="224"/>
      <c r="L62" s="224"/>
      <c r="M62" s="226"/>
      <c r="N62" s="218"/>
      <c r="O62" s="218"/>
    </row>
    <row r="63" spans="1:15" ht="15.75">
      <c r="A63" s="223"/>
      <c r="B63" s="234" t="s">
        <v>786</v>
      </c>
      <c r="C63" s="225"/>
      <c r="D63" s="224"/>
      <c r="E63" s="224"/>
      <c r="F63" s="224"/>
      <c r="G63" s="226">
        <v>185.12</v>
      </c>
      <c r="H63" s="224"/>
      <c r="I63" s="224"/>
      <c r="J63" s="224"/>
      <c r="K63" s="226">
        <v>185.12</v>
      </c>
      <c r="L63" s="224"/>
      <c r="M63" s="226"/>
      <c r="N63" s="218"/>
      <c r="O63" s="218"/>
    </row>
    <row r="64" spans="1:15" ht="15.75">
      <c r="A64" s="223"/>
      <c r="B64" s="234" t="s">
        <v>787</v>
      </c>
      <c r="C64" s="225"/>
      <c r="D64" s="224"/>
      <c r="E64" s="224"/>
      <c r="F64" s="224"/>
      <c r="G64" s="226">
        <v>161.83000000000001</v>
      </c>
      <c r="H64" s="224"/>
      <c r="I64" s="224"/>
      <c r="J64" s="224"/>
      <c r="K64" s="226">
        <v>161.83000000000001</v>
      </c>
      <c r="L64" s="224"/>
      <c r="M64" s="226"/>
      <c r="N64" s="218"/>
      <c r="O64" s="218"/>
    </row>
    <row r="65" spans="1:15" ht="15.75">
      <c r="A65" s="223"/>
      <c r="B65" s="224"/>
      <c r="C65" s="225"/>
      <c r="D65" s="224"/>
      <c r="E65" s="224"/>
      <c r="F65" s="224"/>
      <c r="G65" s="224"/>
      <c r="H65" s="224"/>
      <c r="I65" s="224"/>
      <c r="J65" s="224"/>
      <c r="K65" s="224"/>
      <c r="L65" s="224"/>
      <c r="M65" s="226"/>
      <c r="N65" s="218"/>
      <c r="O65" s="218"/>
    </row>
    <row r="66" spans="1:15" ht="15.75">
      <c r="A66" s="227"/>
      <c r="B66" s="227" t="s">
        <v>140</v>
      </c>
      <c r="C66" s="227"/>
      <c r="D66" s="227"/>
      <c r="E66" s="227"/>
      <c r="F66" s="227"/>
      <c r="G66" s="227"/>
      <c r="H66" s="227"/>
      <c r="I66" s="227"/>
      <c r="J66" s="227"/>
      <c r="K66" s="227">
        <v>346.95</v>
      </c>
      <c r="L66" s="227"/>
      <c r="M66" s="227" t="s">
        <v>282</v>
      </c>
      <c r="N66" s="228">
        <v>0</v>
      </c>
      <c r="O66" s="233">
        <f>K66-N66</f>
        <v>346.95</v>
      </c>
    </row>
    <row r="67" spans="1:15" ht="15.75">
      <c r="A67" s="223"/>
      <c r="B67" s="224"/>
      <c r="C67" s="225"/>
      <c r="D67" s="224"/>
      <c r="E67" s="224"/>
      <c r="F67" s="224"/>
      <c r="G67" s="224"/>
      <c r="H67" s="224"/>
      <c r="I67" s="224"/>
      <c r="J67" s="224"/>
      <c r="K67" s="224"/>
      <c r="L67" s="224"/>
      <c r="M67" s="226"/>
      <c r="N67" s="218"/>
      <c r="O67" s="218"/>
    </row>
    <row r="68" spans="1:15" s="156" customFormat="1" ht="15.75">
      <c r="A68" s="219">
        <v>3</v>
      </c>
      <c r="B68" s="220" t="s">
        <v>407</v>
      </c>
      <c r="C68" s="219"/>
      <c r="D68" s="219"/>
      <c r="E68" s="219"/>
      <c r="F68" s="219"/>
      <c r="G68" s="219"/>
      <c r="H68" s="219"/>
      <c r="I68" s="219"/>
      <c r="J68" s="219"/>
      <c r="K68" s="219"/>
      <c r="L68" s="219"/>
      <c r="M68" s="431"/>
      <c r="N68" s="431"/>
      <c r="O68" s="431"/>
    </row>
    <row r="69" spans="1:15" s="166" customFormat="1" ht="16.5" customHeight="1">
      <c r="A69" s="221">
        <v>3.8</v>
      </c>
      <c r="B69" s="433" t="s">
        <v>839</v>
      </c>
      <c r="C69" s="433"/>
      <c r="D69" s="433"/>
      <c r="E69" s="433"/>
      <c r="F69" s="433"/>
      <c r="G69" s="433"/>
      <c r="H69" s="433"/>
      <c r="I69" s="433"/>
      <c r="J69" s="433"/>
      <c r="K69" s="433"/>
      <c r="L69" s="433"/>
      <c r="M69" s="433"/>
      <c r="N69" s="433"/>
      <c r="O69" s="433"/>
    </row>
    <row r="70" spans="1:15" ht="15.75">
      <c r="A70" s="223"/>
      <c r="B70" s="224"/>
      <c r="C70" s="225"/>
      <c r="D70" s="224"/>
      <c r="E70" s="224"/>
      <c r="F70" s="224"/>
      <c r="G70" s="224"/>
      <c r="H70" s="224"/>
      <c r="I70" s="224"/>
      <c r="J70" s="224"/>
      <c r="K70" s="224"/>
      <c r="L70" s="224"/>
      <c r="M70" s="226"/>
      <c r="N70" s="218"/>
      <c r="O70" s="218"/>
    </row>
    <row r="71" spans="1:15" ht="15.75">
      <c r="A71" s="435" t="s">
        <v>407</v>
      </c>
      <c r="B71" s="435"/>
      <c r="C71" s="235">
        <v>44.6</v>
      </c>
      <c r="D71" s="224"/>
      <c r="E71" s="224"/>
      <c r="F71" s="226">
        <v>0.56000000000000005</v>
      </c>
      <c r="G71" s="226">
        <v>24.98</v>
      </c>
      <c r="H71" s="224"/>
      <c r="I71" s="224"/>
      <c r="J71" s="224"/>
      <c r="K71" s="224"/>
      <c r="L71" s="224"/>
      <c r="M71" s="226"/>
      <c r="N71" s="218"/>
      <c r="O71" s="218"/>
    </row>
    <row r="72" spans="1:15" ht="15.75">
      <c r="A72" s="223"/>
      <c r="B72" s="224"/>
      <c r="C72" s="235">
        <v>26</v>
      </c>
      <c r="D72" s="224"/>
      <c r="E72" s="224"/>
      <c r="F72" s="226">
        <v>0.42</v>
      </c>
      <c r="G72" s="226">
        <v>10.92</v>
      </c>
      <c r="H72" s="224"/>
      <c r="I72" s="224"/>
      <c r="J72" s="224"/>
      <c r="K72" s="224"/>
      <c r="L72" s="224"/>
      <c r="M72" s="226"/>
      <c r="N72" s="218"/>
      <c r="O72" s="218"/>
    </row>
    <row r="73" spans="1:15" ht="15.75">
      <c r="A73" s="223"/>
      <c r="B73" s="224"/>
      <c r="C73" s="225"/>
      <c r="D73" s="224"/>
      <c r="E73" s="224"/>
      <c r="F73" s="224"/>
      <c r="G73" s="224"/>
      <c r="H73" s="224"/>
      <c r="I73" s="224"/>
      <c r="J73" s="224"/>
      <c r="K73" s="224"/>
      <c r="L73" s="224"/>
      <c r="M73" s="226"/>
      <c r="N73" s="218"/>
      <c r="O73" s="218"/>
    </row>
    <row r="74" spans="1:15" ht="15.75">
      <c r="A74" s="227"/>
      <c r="B74" s="227" t="s">
        <v>140</v>
      </c>
      <c r="C74" s="227"/>
      <c r="D74" s="227"/>
      <c r="E74" s="227"/>
      <c r="F74" s="227"/>
      <c r="G74" s="227">
        <v>35.9</v>
      </c>
      <c r="H74" s="227"/>
      <c r="I74" s="227"/>
      <c r="J74" s="227"/>
      <c r="K74" s="227"/>
      <c r="L74" s="227"/>
      <c r="M74" s="227" t="s">
        <v>282</v>
      </c>
      <c r="N74" s="228">
        <v>0</v>
      </c>
      <c r="O74" s="233">
        <f>G74-N74</f>
        <v>35.9</v>
      </c>
    </row>
    <row r="75" spans="1:15" ht="15.75">
      <c r="A75" s="223"/>
      <c r="B75" s="225"/>
      <c r="C75" s="225"/>
      <c r="D75" s="224"/>
      <c r="E75" s="224"/>
      <c r="F75" s="224"/>
      <c r="G75" s="224"/>
      <c r="H75" s="224"/>
      <c r="I75" s="224"/>
      <c r="J75" s="224"/>
      <c r="K75" s="224"/>
      <c r="L75" s="224"/>
      <c r="M75" s="226"/>
      <c r="N75" s="218"/>
      <c r="O75" s="218"/>
    </row>
    <row r="76" spans="1:15" s="166" customFormat="1" ht="16.5" customHeight="1">
      <c r="A76" s="221">
        <v>3.9</v>
      </c>
      <c r="B76" s="433" t="s">
        <v>840</v>
      </c>
      <c r="C76" s="433"/>
      <c r="D76" s="433"/>
      <c r="E76" s="433"/>
      <c r="F76" s="433"/>
      <c r="G76" s="433"/>
      <c r="H76" s="433"/>
      <c r="I76" s="433"/>
      <c r="J76" s="433"/>
      <c r="K76" s="433"/>
      <c r="L76" s="433"/>
      <c r="M76" s="433"/>
      <c r="N76" s="433"/>
      <c r="O76" s="433"/>
    </row>
    <row r="77" spans="1:15" ht="15.75">
      <c r="A77" s="223"/>
      <c r="B77" s="224"/>
      <c r="C77" s="225"/>
      <c r="D77" s="224"/>
      <c r="E77" s="224"/>
      <c r="F77" s="224"/>
      <c r="G77" s="224"/>
      <c r="H77" s="224"/>
      <c r="I77" s="224"/>
      <c r="J77" s="224"/>
      <c r="K77" s="224"/>
      <c r="L77" s="224"/>
      <c r="M77" s="226"/>
      <c r="N77" s="218"/>
      <c r="O77" s="218"/>
    </row>
    <row r="78" spans="1:15" ht="15.75">
      <c r="A78" s="223"/>
      <c r="B78" s="230" t="s">
        <v>407</v>
      </c>
      <c r="C78" s="235">
        <v>44.6</v>
      </c>
      <c r="D78" s="224"/>
      <c r="E78" s="224"/>
      <c r="F78" s="226">
        <v>0.56000000000000005</v>
      </c>
      <c r="G78" s="226">
        <v>24.98</v>
      </c>
      <c r="H78" s="224"/>
      <c r="I78" s="224"/>
      <c r="J78" s="224"/>
      <c r="K78" s="224"/>
      <c r="L78" s="224"/>
      <c r="M78" s="226"/>
      <c r="N78" s="218"/>
      <c r="O78" s="218"/>
    </row>
    <row r="79" spans="1:15" ht="15.75">
      <c r="A79" s="223"/>
      <c r="B79" s="224"/>
      <c r="C79" s="235">
        <v>26</v>
      </c>
      <c r="D79" s="224"/>
      <c r="E79" s="224"/>
      <c r="F79" s="226">
        <v>0.42</v>
      </c>
      <c r="G79" s="226">
        <v>10.92</v>
      </c>
      <c r="H79" s="224"/>
      <c r="I79" s="224"/>
      <c r="J79" s="224"/>
      <c r="K79" s="224"/>
      <c r="L79" s="224"/>
      <c r="M79" s="226"/>
      <c r="N79" s="218"/>
      <c r="O79" s="218"/>
    </row>
    <row r="80" spans="1:15" ht="15.75">
      <c r="A80" s="223"/>
      <c r="B80" s="224"/>
      <c r="C80" s="225"/>
      <c r="D80" s="224"/>
      <c r="E80" s="224"/>
      <c r="F80" s="224"/>
      <c r="G80" s="224"/>
      <c r="H80" s="224"/>
      <c r="I80" s="224"/>
      <c r="J80" s="224"/>
      <c r="K80" s="224"/>
      <c r="L80" s="224"/>
      <c r="M80" s="226"/>
      <c r="N80" s="218"/>
      <c r="O80" s="218"/>
    </row>
    <row r="81" spans="1:15" ht="15.75">
      <c r="A81" s="227"/>
      <c r="B81" s="227" t="s">
        <v>140</v>
      </c>
      <c r="C81" s="227"/>
      <c r="D81" s="227"/>
      <c r="E81" s="227"/>
      <c r="F81" s="227"/>
      <c r="G81" s="227">
        <v>35.9</v>
      </c>
      <c r="H81" s="227"/>
      <c r="I81" s="227"/>
      <c r="J81" s="227"/>
      <c r="K81" s="227"/>
      <c r="L81" s="227"/>
      <c r="M81" s="227" t="s">
        <v>282</v>
      </c>
      <c r="N81" s="228">
        <v>0</v>
      </c>
      <c r="O81" s="233">
        <f>G81-N81</f>
        <v>35.9</v>
      </c>
    </row>
    <row r="82" spans="1:15" ht="15.75">
      <c r="A82" s="223"/>
      <c r="B82" s="225"/>
      <c r="C82" s="225"/>
      <c r="D82" s="224"/>
      <c r="E82" s="224"/>
      <c r="F82" s="224"/>
      <c r="G82" s="224"/>
      <c r="H82" s="224"/>
      <c r="I82" s="224"/>
      <c r="J82" s="224"/>
      <c r="K82" s="224"/>
      <c r="L82" s="224"/>
      <c r="M82" s="226"/>
      <c r="N82" s="218"/>
      <c r="O82" s="218"/>
    </row>
    <row r="83" spans="1:15" s="166" customFormat="1" ht="31.5" customHeight="1">
      <c r="A83" s="236">
        <v>3.1</v>
      </c>
      <c r="B83" s="433" t="s">
        <v>841</v>
      </c>
      <c r="C83" s="433"/>
      <c r="D83" s="433"/>
      <c r="E83" s="433"/>
      <c r="F83" s="433"/>
      <c r="G83" s="433"/>
      <c r="H83" s="433"/>
      <c r="I83" s="433"/>
      <c r="J83" s="433"/>
      <c r="K83" s="433"/>
      <c r="L83" s="433"/>
      <c r="M83" s="433"/>
      <c r="N83" s="433"/>
      <c r="O83" s="433"/>
    </row>
    <row r="84" spans="1:15" ht="15.75">
      <c r="A84" s="223"/>
      <c r="B84" s="224"/>
      <c r="C84" s="225"/>
      <c r="D84" s="224"/>
      <c r="E84" s="224"/>
      <c r="F84" s="224"/>
      <c r="G84" s="224"/>
      <c r="H84" s="224"/>
      <c r="I84" s="224"/>
      <c r="J84" s="224"/>
      <c r="K84" s="224"/>
      <c r="L84" s="224"/>
      <c r="M84" s="226"/>
      <c r="N84" s="218"/>
      <c r="O84" s="218"/>
    </row>
    <row r="85" spans="1:15" ht="15.75">
      <c r="A85" s="223"/>
      <c r="B85" s="230" t="s">
        <v>407</v>
      </c>
      <c r="C85" s="235">
        <v>44.6</v>
      </c>
      <c r="D85" s="224"/>
      <c r="E85" s="224"/>
      <c r="F85" s="226">
        <v>3.05</v>
      </c>
      <c r="G85" s="226">
        <v>136.03</v>
      </c>
      <c r="H85" s="224"/>
      <c r="I85" s="224"/>
      <c r="J85" s="224"/>
      <c r="K85" s="224"/>
      <c r="L85" s="224"/>
      <c r="M85" s="226"/>
      <c r="N85" s="218"/>
      <c r="O85" s="218"/>
    </row>
    <row r="86" spans="1:15" ht="15.75">
      <c r="A86" s="223"/>
      <c r="B86" s="224"/>
      <c r="C86" s="235">
        <v>26</v>
      </c>
      <c r="D86" s="224"/>
      <c r="E86" s="224"/>
      <c r="F86" s="226">
        <v>3.05</v>
      </c>
      <c r="G86" s="226">
        <v>79.3</v>
      </c>
      <c r="H86" s="224"/>
      <c r="I86" s="224"/>
      <c r="J86" s="224"/>
      <c r="K86" s="224"/>
      <c r="L86" s="224"/>
      <c r="M86" s="226"/>
      <c r="N86" s="218"/>
      <c r="O86" s="218"/>
    </row>
    <row r="87" spans="1:15" ht="15.75">
      <c r="A87" s="223"/>
      <c r="B87" s="224"/>
      <c r="C87" s="225"/>
      <c r="D87" s="224"/>
      <c r="E87" s="224"/>
      <c r="F87" s="224"/>
      <c r="G87" s="224"/>
      <c r="H87" s="224"/>
      <c r="I87" s="224"/>
      <c r="J87" s="224"/>
      <c r="K87" s="224"/>
      <c r="L87" s="224"/>
      <c r="M87" s="226"/>
      <c r="N87" s="218"/>
      <c r="O87" s="218"/>
    </row>
    <row r="88" spans="1:15" ht="15.75">
      <c r="A88" s="227"/>
      <c r="B88" s="227" t="s">
        <v>140</v>
      </c>
      <c r="C88" s="227"/>
      <c r="D88" s="227"/>
      <c r="E88" s="227"/>
      <c r="F88" s="227"/>
      <c r="G88" s="227">
        <v>215.33</v>
      </c>
      <c r="H88" s="227"/>
      <c r="I88" s="227"/>
      <c r="J88" s="227"/>
      <c r="K88" s="227"/>
      <c r="L88" s="227"/>
      <c r="M88" s="227" t="s">
        <v>282</v>
      </c>
      <c r="N88" s="228">
        <v>0</v>
      </c>
      <c r="O88" s="233">
        <f>G88-N88</f>
        <v>215.33</v>
      </c>
    </row>
    <row r="89" spans="1:15" ht="15.75">
      <c r="A89" s="223"/>
      <c r="B89" s="225"/>
      <c r="C89" s="225"/>
      <c r="D89" s="224"/>
      <c r="E89" s="224"/>
      <c r="F89" s="224"/>
      <c r="G89" s="224"/>
      <c r="H89" s="224"/>
      <c r="I89" s="224"/>
      <c r="J89" s="224"/>
      <c r="K89" s="224"/>
      <c r="L89" s="224"/>
      <c r="M89" s="226"/>
      <c r="N89" s="218"/>
      <c r="O89" s="218"/>
    </row>
    <row r="90" spans="1:15" s="166" customFormat="1" ht="16.5" customHeight="1">
      <c r="A90" s="221">
        <v>3.11</v>
      </c>
      <c r="B90" s="433" t="s">
        <v>441</v>
      </c>
      <c r="C90" s="433"/>
      <c r="D90" s="433"/>
      <c r="E90" s="433"/>
      <c r="F90" s="433"/>
      <c r="G90" s="433"/>
      <c r="H90" s="433"/>
      <c r="I90" s="433"/>
      <c r="J90" s="433"/>
      <c r="K90" s="433"/>
      <c r="L90" s="433"/>
      <c r="M90" s="433"/>
      <c r="N90" s="433"/>
      <c r="O90" s="433"/>
    </row>
    <row r="91" spans="1:15" ht="15.75">
      <c r="A91" s="223"/>
      <c r="B91" s="224"/>
      <c r="C91" s="225"/>
      <c r="D91" s="224"/>
      <c r="E91" s="224"/>
      <c r="F91" s="224"/>
      <c r="G91" s="224"/>
      <c r="H91" s="224"/>
      <c r="I91" s="224"/>
      <c r="J91" s="224"/>
      <c r="K91" s="224"/>
      <c r="L91" s="224"/>
      <c r="M91" s="226"/>
      <c r="N91" s="218"/>
      <c r="O91" s="218"/>
    </row>
    <row r="92" spans="1:15" ht="15.75">
      <c r="A92" s="223"/>
      <c r="B92" s="234" t="s">
        <v>786</v>
      </c>
      <c r="C92" s="225"/>
      <c r="D92" s="224"/>
      <c r="E92" s="226">
        <v>0.25</v>
      </c>
      <c r="F92" s="224"/>
      <c r="G92" s="226">
        <v>286</v>
      </c>
      <c r="H92" s="226">
        <v>71.5</v>
      </c>
      <c r="I92" s="224"/>
      <c r="J92" s="224"/>
      <c r="K92" s="224"/>
      <c r="L92" s="224"/>
      <c r="M92" s="226"/>
      <c r="N92" s="218"/>
      <c r="O92" s="218"/>
    </row>
    <row r="93" spans="1:15" ht="15.75">
      <c r="A93" s="223"/>
      <c r="B93" s="224"/>
      <c r="C93" s="225"/>
      <c r="D93" s="224"/>
      <c r="E93" s="224"/>
      <c r="F93" s="224"/>
      <c r="G93" s="224"/>
      <c r="H93" s="224"/>
      <c r="I93" s="224"/>
      <c r="J93" s="224"/>
      <c r="K93" s="224"/>
      <c r="L93" s="224"/>
      <c r="M93" s="226"/>
      <c r="N93" s="218"/>
      <c r="O93" s="218"/>
    </row>
    <row r="94" spans="1:15" ht="15.75">
      <c r="A94" s="227"/>
      <c r="B94" s="227" t="s">
        <v>140</v>
      </c>
      <c r="C94" s="227"/>
      <c r="D94" s="227"/>
      <c r="E94" s="227"/>
      <c r="F94" s="227"/>
      <c r="G94" s="227"/>
      <c r="H94" s="227">
        <v>71.5</v>
      </c>
      <c r="I94" s="227"/>
      <c r="J94" s="227"/>
      <c r="K94" s="227"/>
      <c r="L94" s="227"/>
      <c r="M94" s="227" t="s">
        <v>832</v>
      </c>
      <c r="N94" s="228">
        <v>0</v>
      </c>
      <c r="O94" s="233">
        <f>H94-N94</f>
        <v>71.5</v>
      </c>
    </row>
    <row r="95" spans="1:15" ht="15.75">
      <c r="A95" s="223"/>
      <c r="B95" s="225"/>
      <c r="C95" s="225"/>
      <c r="D95" s="224"/>
      <c r="E95" s="224"/>
      <c r="F95" s="224"/>
      <c r="G95" s="224"/>
      <c r="H95" s="224"/>
      <c r="I95" s="224"/>
      <c r="J95" s="224"/>
      <c r="K95" s="224"/>
      <c r="L95" s="224"/>
      <c r="M95" s="226"/>
      <c r="N95" s="218"/>
      <c r="O95" s="218"/>
    </row>
    <row r="96" spans="1:15" s="156" customFormat="1" ht="15.75">
      <c r="A96" s="219">
        <v>4</v>
      </c>
      <c r="B96" s="439" t="s">
        <v>444</v>
      </c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  <c r="N96" s="439"/>
      <c r="O96" s="439"/>
    </row>
    <row r="97" spans="1:15" s="166" customFormat="1" ht="15.75">
      <c r="A97" s="221">
        <v>4.0999999999999996</v>
      </c>
      <c r="B97" s="238" t="s">
        <v>447</v>
      </c>
      <c r="C97" s="221"/>
      <c r="D97" s="221"/>
      <c r="E97" s="221"/>
      <c r="F97" s="221"/>
      <c r="G97" s="221"/>
      <c r="H97" s="221"/>
      <c r="I97" s="221"/>
      <c r="J97" s="437"/>
      <c r="K97" s="437"/>
      <c r="L97" s="437"/>
      <c r="M97" s="437"/>
      <c r="N97" s="437"/>
      <c r="O97" s="437"/>
    </row>
    <row r="98" spans="1:15" s="166" customFormat="1" ht="16.5" customHeight="1">
      <c r="A98" s="221" t="s">
        <v>842</v>
      </c>
      <c r="B98" s="433" t="s">
        <v>845</v>
      </c>
      <c r="C98" s="433"/>
      <c r="D98" s="433"/>
      <c r="E98" s="433"/>
      <c r="F98" s="433"/>
      <c r="G98" s="433"/>
      <c r="H98" s="433"/>
      <c r="I98" s="433"/>
      <c r="J98" s="433"/>
      <c r="K98" s="433"/>
      <c r="L98" s="433"/>
      <c r="M98" s="433"/>
      <c r="N98" s="433"/>
      <c r="O98" s="433"/>
    </row>
    <row r="99" spans="1:15" ht="15.75">
      <c r="A99" s="223"/>
      <c r="B99" s="224"/>
      <c r="C99" s="225"/>
      <c r="D99" s="224"/>
      <c r="E99" s="224"/>
      <c r="F99" s="224"/>
      <c r="G99" s="224"/>
      <c r="H99" s="224"/>
      <c r="I99" s="224"/>
      <c r="J99" s="224"/>
      <c r="K99" s="224"/>
      <c r="L99" s="224"/>
      <c r="M99" s="226"/>
      <c r="N99" s="218"/>
      <c r="O99" s="218"/>
    </row>
    <row r="100" spans="1:15" ht="15.75">
      <c r="A100" s="435" t="s">
        <v>797</v>
      </c>
      <c r="B100" s="435"/>
      <c r="C100" s="235">
        <v>23.56</v>
      </c>
      <c r="D100" s="226">
        <v>0.72</v>
      </c>
      <c r="E100" s="224"/>
      <c r="F100" s="224"/>
      <c r="G100" s="226">
        <v>16.96</v>
      </c>
      <c r="H100" s="224"/>
      <c r="I100" s="224"/>
      <c r="J100" s="224"/>
      <c r="K100" s="224"/>
      <c r="L100" s="224"/>
      <c r="M100" s="226"/>
      <c r="N100" s="218"/>
      <c r="O100" s="218"/>
    </row>
    <row r="101" spans="1:15" ht="15.75">
      <c r="A101" s="223"/>
      <c r="B101" s="224"/>
      <c r="C101" s="225"/>
      <c r="D101" s="224"/>
      <c r="E101" s="224"/>
      <c r="F101" s="224"/>
      <c r="G101" s="224"/>
      <c r="H101" s="224"/>
      <c r="I101" s="224"/>
      <c r="J101" s="224"/>
      <c r="K101" s="224"/>
      <c r="L101" s="224"/>
      <c r="M101" s="226"/>
      <c r="N101" s="218"/>
      <c r="O101" s="218"/>
    </row>
    <row r="102" spans="1:15" ht="15.75">
      <c r="A102" s="227"/>
      <c r="B102" s="227" t="s">
        <v>140</v>
      </c>
      <c r="C102" s="227"/>
      <c r="D102" s="227"/>
      <c r="E102" s="227"/>
      <c r="F102" s="227"/>
      <c r="G102" s="227">
        <v>16.96</v>
      </c>
      <c r="H102" s="227"/>
      <c r="I102" s="227"/>
      <c r="J102" s="227"/>
      <c r="K102" s="227"/>
      <c r="L102" s="227"/>
      <c r="M102" s="227" t="s">
        <v>282</v>
      </c>
      <c r="N102" s="228">
        <v>0</v>
      </c>
      <c r="O102" s="233">
        <f>G102-N102</f>
        <v>16.96</v>
      </c>
    </row>
    <row r="103" spans="1:15" s="166" customFormat="1" ht="15.75">
      <c r="A103" s="221">
        <v>4.2</v>
      </c>
      <c r="B103" s="238" t="s">
        <v>7</v>
      </c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</row>
    <row r="104" spans="1:15" s="166" customFormat="1" ht="31.5" customHeight="1">
      <c r="A104" s="221" t="s">
        <v>856</v>
      </c>
      <c r="B104" s="433" t="s">
        <v>867</v>
      </c>
      <c r="C104" s="433"/>
      <c r="D104" s="433"/>
      <c r="E104" s="433"/>
      <c r="F104" s="433"/>
      <c r="G104" s="433"/>
      <c r="H104" s="433"/>
      <c r="I104" s="433"/>
      <c r="J104" s="433"/>
      <c r="K104" s="433"/>
      <c r="L104" s="433"/>
      <c r="M104" s="433"/>
      <c r="N104" s="433"/>
      <c r="O104" s="433"/>
    </row>
    <row r="105" spans="1:15" ht="15.75">
      <c r="A105" s="223"/>
      <c r="B105" s="224"/>
      <c r="C105" s="225"/>
      <c r="D105" s="224"/>
      <c r="E105" s="224"/>
      <c r="F105" s="224"/>
      <c r="G105" s="224"/>
      <c r="H105" s="224"/>
      <c r="I105" s="224"/>
      <c r="J105" s="224"/>
      <c r="K105" s="224"/>
      <c r="L105" s="224"/>
      <c r="M105" s="226"/>
      <c r="N105" s="218"/>
      <c r="O105" s="218"/>
    </row>
    <row r="106" spans="1:15" ht="15.75">
      <c r="A106" s="223"/>
      <c r="B106" s="230" t="s">
        <v>7</v>
      </c>
      <c r="C106" s="225"/>
      <c r="D106" s="224"/>
      <c r="E106" s="224"/>
      <c r="F106" s="224"/>
      <c r="G106" s="224"/>
      <c r="H106" s="224"/>
      <c r="I106" s="224"/>
      <c r="J106" s="226">
        <v>2</v>
      </c>
      <c r="K106" s="224"/>
      <c r="L106" s="224"/>
      <c r="M106" s="226"/>
      <c r="N106" s="218"/>
      <c r="O106" s="218"/>
    </row>
    <row r="107" spans="1:15" ht="15.75">
      <c r="A107" s="223"/>
      <c r="B107" s="224"/>
      <c r="C107" s="225"/>
      <c r="D107" s="224"/>
      <c r="E107" s="224"/>
      <c r="F107" s="224"/>
      <c r="G107" s="224"/>
      <c r="H107" s="224"/>
      <c r="I107" s="224"/>
      <c r="J107" s="224"/>
      <c r="K107" s="224"/>
      <c r="L107" s="224"/>
      <c r="M107" s="226"/>
      <c r="N107" s="218"/>
      <c r="O107" s="218"/>
    </row>
    <row r="108" spans="1:15" ht="15.75">
      <c r="A108" s="227"/>
      <c r="B108" s="227" t="s">
        <v>140</v>
      </c>
      <c r="C108" s="227"/>
      <c r="D108" s="227"/>
      <c r="E108" s="227"/>
      <c r="F108" s="227"/>
      <c r="G108" s="227"/>
      <c r="H108" s="227"/>
      <c r="I108" s="227"/>
      <c r="J108" s="227">
        <v>2</v>
      </c>
      <c r="K108" s="227"/>
      <c r="L108" s="227"/>
      <c r="M108" s="227" t="s">
        <v>370</v>
      </c>
      <c r="N108" s="228">
        <v>0</v>
      </c>
      <c r="O108" s="233">
        <f>J108-N108</f>
        <v>2</v>
      </c>
    </row>
    <row r="109" spans="1:15" ht="15.75">
      <c r="A109" s="223"/>
      <c r="B109" s="225"/>
      <c r="C109" s="225"/>
      <c r="D109" s="224"/>
      <c r="E109" s="224"/>
      <c r="F109" s="224"/>
      <c r="G109" s="224"/>
      <c r="H109" s="224"/>
      <c r="I109" s="224"/>
      <c r="J109" s="224"/>
      <c r="K109" s="224"/>
      <c r="L109" s="224"/>
      <c r="M109" s="226"/>
      <c r="N109" s="218"/>
      <c r="O109" s="218"/>
    </row>
    <row r="110" spans="1:15" s="166" customFormat="1" ht="16.5" customHeight="1">
      <c r="A110" s="221" t="s">
        <v>858</v>
      </c>
      <c r="B110" s="432" t="s">
        <v>869</v>
      </c>
      <c r="C110" s="432"/>
      <c r="D110" s="432"/>
      <c r="E110" s="432"/>
      <c r="F110" s="432"/>
      <c r="G110" s="432"/>
      <c r="H110" s="432"/>
      <c r="I110" s="432"/>
      <c r="J110" s="432"/>
      <c r="K110" s="432"/>
      <c r="L110" s="432"/>
      <c r="M110" s="432"/>
      <c r="N110" s="432"/>
      <c r="O110" s="432"/>
    </row>
    <row r="111" spans="1:15" ht="15.75">
      <c r="A111" s="223"/>
      <c r="B111" s="224"/>
      <c r="C111" s="225"/>
      <c r="D111" s="224"/>
      <c r="E111" s="224"/>
      <c r="F111" s="224"/>
      <c r="G111" s="224"/>
      <c r="H111" s="224"/>
      <c r="I111" s="224"/>
      <c r="J111" s="224"/>
      <c r="K111" s="224"/>
      <c r="L111" s="224"/>
      <c r="M111" s="226"/>
      <c r="N111" s="218"/>
      <c r="O111" s="218"/>
    </row>
    <row r="112" spans="1:15" ht="15.75">
      <c r="A112" s="223"/>
      <c r="B112" s="230" t="s">
        <v>7</v>
      </c>
      <c r="C112" s="235">
        <v>11</v>
      </c>
      <c r="D112" s="226">
        <v>9.85</v>
      </c>
      <c r="E112" s="224"/>
      <c r="F112" s="224"/>
      <c r="G112" s="226">
        <v>108.35</v>
      </c>
      <c r="H112" s="224"/>
      <c r="I112" s="224"/>
      <c r="J112" s="224"/>
      <c r="K112" s="224"/>
      <c r="L112" s="224"/>
      <c r="M112" s="226"/>
      <c r="N112" s="218"/>
      <c r="O112" s="218"/>
    </row>
    <row r="113" spans="1:15" ht="15.75">
      <c r="A113" s="223"/>
      <c r="B113" s="224"/>
      <c r="C113" s="225"/>
      <c r="D113" s="224"/>
      <c r="E113" s="224"/>
      <c r="F113" s="224"/>
      <c r="G113" s="224"/>
      <c r="H113" s="224"/>
      <c r="I113" s="224"/>
      <c r="J113" s="224"/>
      <c r="K113" s="224"/>
      <c r="L113" s="224"/>
      <c r="M113" s="226"/>
      <c r="N113" s="218"/>
      <c r="O113" s="218"/>
    </row>
    <row r="114" spans="1:15" ht="15.75">
      <c r="A114" s="227"/>
      <c r="B114" s="227" t="s">
        <v>140</v>
      </c>
      <c r="C114" s="227"/>
      <c r="D114" s="227"/>
      <c r="E114" s="227"/>
      <c r="F114" s="227"/>
      <c r="G114" s="227">
        <v>108.35</v>
      </c>
      <c r="H114" s="227"/>
      <c r="I114" s="227"/>
      <c r="J114" s="227"/>
      <c r="K114" s="227"/>
      <c r="L114" s="227"/>
      <c r="M114" s="227" t="s">
        <v>865</v>
      </c>
      <c r="N114" s="228">
        <v>0</v>
      </c>
      <c r="O114" s="233">
        <f>G114-N114</f>
        <v>108.35</v>
      </c>
    </row>
    <row r="115" spans="1:15" ht="15.75">
      <c r="A115" s="223"/>
      <c r="B115" s="225"/>
      <c r="C115" s="225"/>
      <c r="D115" s="224"/>
      <c r="E115" s="224"/>
      <c r="F115" s="224"/>
      <c r="G115" s="224"/>
      <c r="H115" s="224"/>
      <c r="I115" s="224"/>
      <c r="J115" s="224"/>
      <c r="K115" s="224"/>
      <c r="L115" s="224"/>
      <c r="M115" s="226"/>
      <c r="N115" s="218"/>
      <c r="O115" s="218"/>
    </row>
    <row r="116" spans="1:15" s="166" customFormat="1" ht="15.75">
      <c r="A116" s="221">
        <v>4.3</v>
      </c>
      <c r="B116" s="438" t="s">
        <v>500</v>
      </c>
      <c r="C116" s="438"/>
      <c r="D116" s="438"/>
      <c r="E116" s="438"/>
      <c r="F116" s="438"/>
      <c r="G116" s="438"/>
      <c r="H116" s="438"/>
      <c r="I116" s="438"/>
      <c r="J116" s="438"/>
      <c r="K116" s="438"/>
      <c r="L116" s="438"/>
      <c r="M116" s="438"/>
      <c r="N116" s="438"/>
      <c r="O116" s="438"/>
    </row>
    <row r="117" spans="1:15" s="166" customFormat="1" ht="31.5" customHeight="1">
      <c r="A117" s="221" t="s">
        <v>866</v>
      </c>
      <c r="B117" s="433" t="s">
        <v>871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</row>
    <row r="118" spans="1:15" ht="15.75">
      <c r="A118" s="223"/>
      <c r="B118" s="224"/>
      <c r="C118" s="225"/>
      <c r="D118" s="224"/>
      <c r="E118" s="224"/>
      <c r="F118" s="224"/>
      <c r="G118" s="224"/>
      <c r="H118" s="224"/>
      <c r="I118" s="224"/>
      <c r="J118" s="224"/>
      <c r="K118" s="224"/>
      <c r="L118" s="224"/>
      <c r="M118" s="226"/>
      <c r="N118" s="218"/>
      <c r="O118" s="218"/>
    </row>
    <row r="119" spans="1:15" ht="15.75">
      <c r="A119" s="223"/>
      <c r="B119" s="224"/>
      <c r="C119" s="235">
        <v>9.6999999999999993</v>
      </c>
      <c r="D119" s="226">
        <v>5.4</v>
      </c>
      <c r="E119" s="224"/>
      <c r="F119" s="224"/>
      <c r="G119" s="226">
        <v>52.38</v>
      </c>
      <c r="H119" s="224"/>
      <c r="I119" s="224"/>
      <c r="J119" s="224"/>
      <c r="K119" s="224"/>
      <c r="L119" s="224"/>
      <c r="M119" s="226"/>
      <c r="N119" s="218"/>
      <c r="O119" s="218"/>
    </row>
    <row r="120" spans="1:15" ht="15.75">
      <c r="A120" s="223"/>
      <c r="B120" s="224"/>
      <c r="C120" s="225"/>
      <c r="D120" s="224"/>
      <c r="E120" s="224"/>
      <c r="F120" s="224"/>
      <c r="G120" s="224"/>
      <c r="H120" s="224"/>
      <c r="I120" s="224"/>
      <c r="J120" s="224"/>
      <c r="K120" s="224"/>
      <c r="L120" s="224"/>
      <c r="M120" s="226"/>
      <c r="N120" s="218"/>
      <c r="O120" s="218"/>
    </row>
    <row r="121" spans="1:15" ht="15.75">
      <c r="A121" s="227"/>
      <c r="B121" s="227" t="s">
        <v>140</v>
      </c>
      <c r="C121" s="227"/>
      <c r="D121" s="227"/>
      <c r="E121" s="227"/>
      <c r="F121" s="227"/>
      <c r="G121" s="227">
        <v>52.38</v>
      </c>
      <c r="H121" s="227"/>
      <c r="I121" s="227"/>
      <c r="J121" s="227"/>
      <c r="K121" s="227"/>
      <c r="L121" s="227"/>
      <c r="M121" s="227" t="s">
        <v>282</v>
      </c>
      <c r="N121" s="228">
        <v>0</v>
      </c>
      <c r="O121" s="233">
        <f>G121-N121</f>
        <v>52.38</v>
      </c>
    </row>
    <row r="122" spans="1:15" ht="15.75">
      <c r="A122" s="223"/>
      <c r="B122" s="225"/>
      <c r="C122" s="225"/>
      <c r="D122" s="224"/>
      <c r="E122" s="224"/>
      <c r="F122" s="224"/>
      <c r="G122" s="224"/>
      <c r="H122" s="224"/>
      <c r="I122" s="224"/>
      <c r="J122" s="224"/>
      <c r="K122" s="224"/>
      <c r="L122" s="224"/>
      <c r="M122" s="226"/>
      <c r="N122" s="218"/>
      <c r="O122" s="218"/>
    </row>
    <row r="123" spans="1:15" s="166" customFormat="1" ht="16.5" customHeight="1">
      <c r="A123" s="221" t="s">
        <v>868</v>
      </c>
      <c r="B123" s="432" t="s">
        <v>873</v>
      </c>
      <c r="C123" s="432"/>
      <c r="D123" s="432"/>
      <c r="E123" s="432"/>
      <c r="F123" s="432"/>
      <c r="G123" s="432"/>
      <c r="H123" s="432"/>
      <c r="I123" s="432"/>
      <c r="J123" s="432"/>
      <c r="K123" s="432"/>
      <c r="L123" s="432"/>
      <c r="M123" s="432"/>
      <c r="N123" s="432"/>
      <c r="O123" s="432"/>
    </row>
    <row r="124" spans="1:15" ht="15.75">
      <c r="A124" s="223"/>
      <c r="B124" s="224"/>
      <c r="C124" s="225"/>
      <c r="D124" s="224"/>
      <c r="E124" s="224"/>
      <c r="F124" s="224"/>
      <c r="G124" s="224"/>
      <c r="H124" s="224"/>
      <c r="I124" s="224"/>
      <c r="J124" s="224"/>
      <c r="K124" s="224"/>
      <c r="L124" s="224"/>
      <c r="M124" s="226"/>
      <c r="N124" s="218"/>
      <c r="O124" s="218"/>
    </row>
    <row r="125" spans="1:15" ht="15.75">
      <c r="A125" s="223"/>
      <c r="B125" s="224"/>
      <c r="C125" s="235">
        <v>9.6999999999999993</v>
      </c>
      <c r="D125" s="226">
        <v>5.4</v>
      </c>
      <c r="E125" s="224"/>
      <c r="F125" s="224"/>
      <c r="G125" s="226">
        <v>52.38</v>
      </c>
      <c r="H125" s="224"/>
      <c r="I125" s="224"/>
      <c r="J125" s="224"/>
      <c r="K125" s="224"/>
      <c r="L125" s="224"/>
      <c r="M125" s="226"/>
      <c r="N125" s="218"/>
      <c r="O125" s="218"/>
    </row>
    <row r="126" spans="1:15" ht="15.75">
      <c r="A126" s="223"/>
      <c r="B126" s="224"/>
      <c r="C126" s="225"/>
      <c r="D126" s="224"/>
      <c r="E126" s="224"/>
      <c r="F126" s="224"/>
      <c r="G126" s="224"/>
      <c r="H126" s="224"/>
      <c r="I126" s="224"/>
      <c r="J126" s="224"/>
      <c r="K126" s="224"/>
      <c r="L126" s="224"/>
      <c r="M126" s="226"/>
      <c r="N126" s="218"/>
      <c r="O126" s="218"/>
    </row>
    <row r="127" spans="1:15" ht="15.75">
      <c r="A127" s="227"/>
      <c r="B127" s="227" t="s">
        <v>140</v>
      </c>
      <c r="C127" s="227"/>
      <c r="D127" s="227"/>
      <c r="E127" s="227"/>
      <c r="F127" s="227"/>
      <c r="G127" s="227">
        <v>52.38</v>
      </c>
      <c r="H127" s="227"/>
      <c r="I127" s="227"/>
      <c r="J127" s="227"/>
      <c r="K127" s="227"/>
      <c r="L127" s="227"/>
      <c r="M127" s="227" t="s">
        <v>282</v>
      </c>
      <c r="N127" s="228">
        <v>0</v>
      </c>
      <c r="O127" s="233">
        <f>G127-N127</f>
        <v>52.38</v>
      </c>
    </row>
    <row r="128" spans="1:15" ht="15.75">
      <c r="A128" s="223"/>
      <c r="B128" s="225"/>
      <c r="C128" s="225"/>
      <c r="D128" s="224"/>
      <c r="E128" s="224"/>
      <c r="F128" s="224"/>
      <c r="G128" s="224"/>
      <c r="H128" s="224"/>
      <c r="I128" s="224"/>
      <c r="J128" s="224"/>
      <c r="K128" s="224"/>
      <c r="L128" s="224"/>
      <c r="M128" s="226"/>
      <c r="N128" s="218"/>
      <c r="O128" s="218"/>
    </row>
    <row r="129" spans="1:15" s="166" customFormat="1" ht="15.75">
      <c r="A129" s="221">
        <v>4.4000000000000004</v>
      </c>
      <c r="B129" s="239" t="s">
        <v>6</v>
      </c>
      <c r="C129" s="239"/>
      <c r="D129" s="239"/>
      <c r="E129" s="239"/>
      <c r="F129" s="239"/>
      <c r="G129" s="239"/>
      <c r="H129" s="239"/>
      <c r="I129" s="239"/>
      <c r="J129" s="239"/>
      <c r="K129" s="239"/>
      <c r="L129" s="239"/>
      <c r="M129" s="239"/>
      <c r="N129" s="239"/>
      <c r="O129" s="239"/>
    </row>
    <row r="130" spans="1:15" s="166" customFormat="1" ht="31.5" customHeight="1">
      <c r="A130" s="221" t="s">
        <v>870</v>
      </c>
      <c r="B130" s="433" t="s">
        <v>531</v>
      </c>
      <c r="C130" s="433"/>
      <c r="D130" s="433"/>
      <c r="E130" s="433"/>
      <c r="F130" s="433"/>
      <c r="G130" s="433"/>
      <c r="H130" s="433"/>
      <c r="I130" s="433"/>
      <c r="J130" s="433"/>
      <c r="K130" s="433"/>
      <c r="L130" s="433"/>
      <c r="M130" s="433"/>
      <c r="N130" s="433"/>
      <c r="O130" s="433"/>
    </row>
    <row r="131" spans="1:15" ht="15.75">
      <c r="A131" s="223"/>
      <c r="B131" s="224"/>
      <c r="C131" s="225"/>
      <c r="D131" s="224"/>
      <c r="E131" s="224"/>
      <c r="F131" s="224"/>
      <c r="G131" s="224"/>
      <c r="H131" s="224"/>
      <c r="I131" s="224"/>
      <c r="J131" s="224"/>
      <c r="K131" s="224"/>
      <c r="L131" s="224"/>
      <c r="M131" s="226"/>
      <c r="N131" s="218"/>
      <c r="O131" s="218"/>
    </row>
    <row r="132" spans="1:15" ht="15.75">
      <c r="A132" s="223"/>
      <c r="B132" s="230" t="s">
        <v>509</v>
      </c>
      <c r="C132" s="235">
        <v>11.1</v>
      </c>
      <c r="D132" s="224"/>
      <c r="E132" s="224"/>
      <c r="F132" s="226">
        <v>2.85</v>
      </c>
      <c r="G132" s="226">
        <v>31.64</v>
      </c>
      <c r="H132" s="224"/>
      <c r="I132" s="224"/>
      <c r="J132" s="224"/>
      <c r="K132" s="224"/>
      <c r="L132" s="224"/>
      <c r="M132" s="226"/>
      <c r="N132" s="218"/>
      <c r="O132" s="218"/>
    </row>
    <row r="133" spans="1:15" ht="15.75">
      <c r="A133" s="223"/>
      <c r="B133" s="224"/>
      <c r="C133" s="235">
        <v>12.2</v>
      </c>
      <c r="D133" s="224"/>
      <c r="E133" s="224"/>
      <c r="F133" s="226">
        <v>1.1000000000000001</v>
      </c>
      <c r="G133" s="226">
        <v>13.42</v>
      </c>
      <c r="H133" s="224"/>
      <c r="I133" s="224"/>
      <c r="J133" s="224"/>
      <c r="K133" s="224"/>
      <c r="L133" s="224"/>
      <c r="M133" s="226"/>
      <c r="N133" s="218"/>
      <c r="O133" s="218"/>
    </row>
    <row r="134" spans="1:15" ht="15.75">
      <c r="A134" s="223"/>
      <c r="B134" s="224"/>
      <c r="C134" s="225"/>
      <c r="D134" s="224"/>
      <c r="E134" s="224"/>
      <c r="F134" s="224"/>
      <c r="G134" s="224"/>
      <c r="H134" s="224"/>
      <c r="I134" s="224"/>
      <c r="J134" s="224"/>
      <c r="K134" s="224"/>
      <c r="L134" s="224"/>
      <c r="M134" s="226"/>
      <c r="N134" s="218"/>
      <c r="O134" s="218"/>
    </row>
    <row r="135" spans="1:15" ht="15.75">
      <c r="A135" s="227"/>
      <c r="B135" s="227" t="s">
        <v>140</v>
      </c>
      <c r="C135" s="227"/>
      <c r="D135" s="227"/>
      <c r="E135" s="227"/>
      <c r="F135" s="227"/>
      <c r="G135" s="227">
        <v>45.06</v>
      </c>
      <c r="H135" s="227"/>
      <c r="I135" s="227"/>
      <c r="J135" s="227"/>
      <c r="K135" s="227"/>
      <c r="L135" s="227"/>
      <c r="M135" s="227" t="s">
        <v>832</v>
      </c>
      <c r="N135" s="228">
        <v>0</v>
      </c>
      <c r="O135" s="233">
        <f>G135-N135</f>
        <v>45.06</v>
      </c>
    </row>
    <row r="136" spans="1:15" ht="15.75">
      <c r="A136" s="223"/>
      <c r="B136" s="225"/>
      <c r="C136" s="225"/>
      <c r="D136" s="224"/>
      <c r="E136" s="224"/>
      <c r="F136" s="224"/>
      <c r="G136" s="224"/>
      <c r="H136" s="224"/>
      <c r="I136" s="224"/>
      <c r="J136" s="224"/>
      <c r="K136" s="224"/>
      <c r="L136" s="224"/>
      <c r="M136" s="226"/>
      <c r="N136" s="218"/>
      <c r="O136" s="218"/>
    </row>
    <row r="137" spans="1:15" s="166" customFormat="1" ht="31.5" customHeight="1">
      <c r="A137" s="221" t="s">
        <v>872</v>
      </c>
      <c r="B137" s="433" t="s">
        <v>884</v>
      </c>
      <c r="C137" s="433"/>
      <c r="D137" s="433"/>
      <c r="E137" s="433"/>
      <c r="F137" s="433"/>
      <c r="G137" s="433"/>
      <c r="H137" s="433"/>
      <c r="I137" s="433"/>
      <c r="J137" s="433"/>
      <c r="K137" s="433"/>
      <c r="L137" s="433"/>
      <c r="M137" s="433"/>
      <c r="N137" s="433"/>
      <c r="O137" s="433"/>
    </row>
    <row r="138" spans="1:15" ht="15.75">
      <c r="A138" s="223"/>
      <c r="B138" s="224"/>
      <c r="C138" s="225"/>
      <c r="D138" s="224"/>
      <c r="E138" s="224"/>
      <c r="F138" s="224"/>
      <c r="G138" s="224"/>
      <c r="H138" s="224"/>
      <c r="I138" s="224"/>
      <c r="J138" s="224"/>
      <c r="K138" s="224"/>
      <c r="L138" s="224"/>
      <c r="M138" s="226"/>
      <c r="N138" s="218"/>
      <c r="O138" s="218"/>
    </row>
    <row r="139" spans="1:15" ht="15.75">
      <c r="A139" s="223"/>
      <c r="B139" s="230" t="s">
        <v>806</v>
      </c>
      <c r="C139" s="235">
        <v>4.8499999999999996</v>
      </c>
      <c r="D139" s="226">
        <v>2.7</v>
      </c>
      <c r="E139" s="224"/>
      <c r="F139" s="224"/>
      <c r="G139" s="226">
        <v>26.19</v>
      </c>
      <c r="H139" s="224"/>
      <c r="I139" s="224"/>
      <c r="J139" s="226">
        <v>2</v>
      </c>
      <c r="K139" s="224"/>
      <c r="L139" s="224"/>
      <c r="M139" s="226"/>
      <c r="N139" s="218"/>
      <c r="O139" s="218"/>
    </row>
    <row r="140" spans="1:15" ht="15.75">
      <c r="A140" s="223"/>
      <c r="B140" s="224"/>
      <c r="C140" s="225"/>
      <c r="D140" s="224"/>
      <c r="E140" s="224"/>
      <c r="F140" s="224"/>
      <c r="G140" s="224"/>
      <c r="H140" s="224"/>
      <c r="I140" s="224"/>
      <c r="J140" s="224"/>
      <c r="K140" s="224"/>
      <c r="L140" s="224"/>
      <c r="M140" s="226"/>
      <c r="N140" s="218"/>
      <c r="O140" s="218"/>
    </row>
    <row r="141" spans="1:15" ht="14.25" customHeight="1">
      <c r="A141" s="227"/>
      <c r="B141" s="227" t="s">
        <v>140</v>
      </c>
      <c r="C141" s="227"/>
      <c r="D141" s="227"/>
      <c r="E141" s="227"/>
      <c r="F141" s="227"/>
      <c r="G141" s="227">
        <v>26.19</v>
      </c>
      <c r="H141" s="227"/>
      <c r="I141" s="227"/>
      <c r="J141" s="227"/>
      <c r="K141" s="227"/>
      <c r="L141" s="227"/>
      <c r="M141" s="227" t="s">
        <v>198</v>
      </c>
      <c r="N141" s="228">
        <v>0</v>
      </c>
      <c r="O141" s="233">
        <f>G141-N141</f>
        <v>26.19</v>
      </c>
    </row>
    <row r="142" spans="1:15" ht="15.75">
      <c r="A142" s="223"/>
      <c r="B142" s="225"/>
      <c r="C142" s="225"/>
      <c r="D142" s="224"/>
      <c r="E142" s="224"/>
      <c r="F142" s="224"/>
      <c r="G142" s="224"/>
      <c r="H142" s="224"/>
      <c r="I142" s="224"/>
      <c r="J142" s="224"/>
      <c r="K142" s="224"/>
      <c r="L142" s="224"/>
      <c r="M142" s="226"/>
      <c r="N142" s="218"/>
      <c r="O142" s="218"/>
    </row>
    <row r="143" spans="1:15" s="166" customFormat="1" ht="31.5" customHeight="1">
      <c r="A143" s="221" t="s">
        <v>1115</v>
      </c>
      <c r="B143" s="433" t="s">
        <v>886</v>
      </c>
      <c r="C143" s="433"/>
      <c r="D143" s="433"/>
      <c r="E143" s="433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</row>
    <row r="144" spans="1:15" ht="15.75">
      <c r="A144" s="223"/>
      <c r="B144" s="224"/>
      <c r="C144" s="225"/>
      <c r="D144" s="224"/>
      <c r="E144" s="224"/>
      <c r="F144" s="224"/>
      <c r="G144" s="224"/>
      <c r="H144" s="224"/>
      <c r="I144" s="224"/>
      <c r="J144" s="224"/>
      <c r="K144" s="224"/>
      <c r="L144" s="224"/>
      <c r="M144" s="226"/>
      <c r="N144" s="218"/>
      <c r="O144" s="218"/>
    </row>
    <row r="145" spans="1:15" ht="15.75">
      <c r="A145" s="223"/>
      <c r="B145" s="230" t="s">
        <v>806</v>
      </c>
      <c r="C145" s="235">
        <v>4.8499999999999996</v>
      </c>
      <c r="D145" s="226">
        <v>2.7</v>
      </c>
      <c r="E145" s="224"/>
      <c r="F145" s="224"/>
      <c r="G145" s="226">
        <v>26.19</v>
      </c>
      <c r="H145" s="224"/>
      <c r="I145" s="224"/>
      <c r="J145" s="226">
        <v>2</v>
      </c>
      <c r="K145" s="224"/>
      <c r="L145" s="224"/>
      <c r="M145" s="226"/>
      <c r="N145" s="218"/>
      <c r="O145" s="218"/>
    </row>
    <row r="146" spans="1:15" ht="15.75">
      <c r="A146" s="223"/>
      <c r="B146" s="224"/>
      <c r="C146" s="225"/>
      <c r="D146" s="224"/>
      <c r="E146" s="224"/>
      <c r="F146" s="224"/>
      <c r="G146" s="224"/>
      <c r="H146" s="224"/>
      <c r="I146" s="224"/>
      <c r="J146" s="224"/>
      <c r="K146" s="224"/>
      <c r="L146" s="224"/>
      <c r="M146" s="226"/>
      <c r="N146" s="218"/>
      <c r="O146" s="218"/>
    </row>
    <row r="147" spans="1:15" ht="15.75">
      <c r="A147" s="227"/>
      <c r="B147" s="227" t="s">
        <v>140</v>
      </c>
      <c r="C147" s="227"/>
      <c r="D147" s="227"/>
      <c r="E147" s="227"/>
      <c r="F147" s="227"/>
      <c r="G147" s="227">
        <v>26.19</v>
      </c>
      <c r="H147" s="227"/>
      <c r="I147" s="227"/>
      <c r="J147" s="227"/>
      <c r="K147" s="227"/>
      <c r="L147" s="227"/>
      <c r="M147" s="227" t="s">
        <v>832</v>
      </c>
      <c r="N147" s="228">
        <v>0</v>
      </c>
      <c r="O147" s="233">
        <f>G147-N147</f>
        <v>26.19</v>
      </c>
    </row>
    <row r="148" spans="1:15" ht="15.75">
      <c r="A148" s="223"/>
      <c r="B148" s="225"/>
      <c r="C148" s="225"/>
      <c r="D148" s="224"/>
      <c r="E148" s="224"/>
      <c r="F148" s="224"/>
      <c r="G148" s="224"/>
      <c r="H148" s="224"/>
      <c r="I148" s="224"/>
      <c r="J148" s="224"/>
      <c r="K148" s="224"/>
      <c r="L148" s="224"/>
      <c r="M148" s="226"/>
      <c r="N148" s="218"/>
      <c r="O148" s="218"/>
    </row>
    <row r="149" spans="1:15" s="166" customFormat="1" ht="15.75">
      <c r="A149" s="221">
        <v>4.5</v>
      </c>
      <c r="B149" s="239" t="s">
        <v>540</v>
      </c>
      <c r="C149" s="239"/>
      <c r="D149" s="239"/>
      <c r="E149" s="239"/>
      <c r="F149" s="239"/>
      <c r="G149" s="239"/>
      <c r="H149" s="239"/>
      <c r="I149" s="239"/>
      <c r="J149" s="239"/>
      <c r="K149" s="239"/>
      <c r="L149" s="239"/>
      <c r="M149" s="239"/>
      <c r="N149" s="239"/>
      <c r="O149" s="239"/>
    </row>
    <row r="150" spans="1:15" s="166" customFormat="1" ht="16.5" customHeight="1">
      <c r="A150" s="221" t="s">
        <v>874</v>
      </c>
      <c r="B150" s="433" t="s">
        <v>543</v>
      </c>
      <c r="C150" s="433"/>
      <c r="D150" s="433"/>
      <c r="E150" s="433"/>
      <c r="F150" s="433"/>
      <c r="G150" s="433"/>
      <c r="H150" s="433"/>
      <c r="I150" s="433"/>
      <c r="J150" s="433"/>
      <c r="K150" s="433"/>
      <c r="L150" s="433"/>
      <c r="M150" s="433"/>
      <c r="N150" s="433"/>
      <c r="O150" s="433"/>
    </row>
    <row r="151" spans="1:15" ht="15.75">
      <c r="A151" s="223"/>
      <c r="B151" s="224"/>
      <c r="C151" s="225"/>
      <c r="D151" s="224"/>
      <c r="E151" s="224"/>
      <c r="F151" s="224"/>
      <c r="G151" s="224"/>
      <c r="H151" s="224"/>
      <c r="I151" s="224"/>
      <c r="J151" s="224"/>
      <c r="K151" s="224"/>
      <c r="L151" s="224"/>
      <c r="M151" s="226"/>
      <c r="N151" s="218"/>
      <c r="O151" s="218"/>
    </row>
    <row r="152" spans="1:15" ht="15.75">
      <c r="A152" s="223"/>
      <c r="B152" s="224"/>
      <c r="C152" s="225"/>
      <c r="D152" s="224"/>
      <c r="E152" s="224"/>
      <c r="F152" s="224"/>
      <c r="G152" s="224"/>
      <c r="H152" s="224"/>
      <c r="I152" s="224"/>
      <c r="J152" s="226">
        <v>4</v>
      </c>
      <c r="K152" s="224"/>
      <c r="L152" s="224"/>
      <c r="M152" s="226"/>
      <c r="N152" s="218"/>
      <c r="O152" s="218"/>
    </row>
    <row r="153" spans="1:15" ht="15.75">
      <c r="A153" s="223"/>
      <c r="B153" s="224"/>
      <c r="C153" s="225"/>
      <c r="D153" s="224"/>
      <c r="E153" s="224"/>
      <c r="F153" s="224"/>
      <c r="G153" s="224"/>
      <c r="H153" s="224"/>
      <c r="I153" s="224"/>
      <c r="J153" s="224"/>
      <c r="K153" s="224"/>
      <c r="L153" s="224"/>
      <c r="M153" s="226"/>
      <c r="N153" s="218"/>
      <c r="O153" s="218"/>
    </row>
    <row r="154" spans="1:15" ht="15.75">
      <c r="A154" s="227"/>
      <c r="B154" s="227" t="s">
        <v>140</v>
      </c>
      <c r="C154" s="227"/>
      <c r="D154" s="227"/>
      <c r="E154" s="227"/>
      <c r="F154" s="227"/>
      <c r="G154" s="227"/>
      <c r="H154" s="227"/>
      <c r="I154" s="227"/>
      <c r="J154" s="227">
        <v>4</v>
      </c>
      <c r="K154" s="227"/>
      <c r="L154" s="227"/>
      <c r="M154" s="227" t="s">
        <v>370</v>
      </c>
      <c r="N154" s="228">
        <v>0</v>
      </c>
      <c r="O154" s="233">
        <f>J154-N154</f>
        <v>4</v>
      </c>
    </row>
    <row r="155" spans="1:15" ht="15.75">
      <c r="A155" s="223"/>
      <c r="B155" s="225"/>
      <c r="C155" s="225"/>
      <c r="D155" s="224"/>
      <c r="E155" s="224"/>
      <c r="F155" s="224"/>
      <c r="G155" s="224"/>
      <c r="H155" s="224"/>
      <c r="I155" s="224"/>
      <c r="J155" s="224"/>
      <c r="K155" s="224"/>
      <c r="L155" s="224"/>
      <c r="M155" s="226"/>
      <c r="N155" s="218"/>
      <c r="O155" s="218"/>
    </row>
    <row r="156" spans="1:15" s="166" customFormat="1" ht="31.5" customHeight="1">
      <c r="A156" s="221" t="s">
        <v>875</v>
      </c>
      <c r="B156" s="433" t="s">
        <v>889</v>
      </c>
      <c r="C156" s="433"/>
      <c r="D156" s="433"/>
      <c r="E156" s="433"/>
      <c r="F156" s="433"/>
      <c r="G156" s="433"/>
      <c r="H156" s="433"/>
      <c r="I156" s="433"/>
      <c r="J156" s="433"/>
      <c r="K156" s="433"/>
      <c r="L156" s="433"/>
      <c r="M156" s="433"/>
      <c r="N156" s="433"/>
      <c r="O156" s="433"/>
    </row>
    <row r="157" spans="1:15" ht="15.75">
      <c r="A157" s="223"/>
      <c r="B157" s="224"/>
      <c r="C157" s="225"/>
      <c r="D157" s="224"/>
      <c r="E157" s="224"/>
      <c r="F157" s="224"/>
      <c r="G157" s="224"/>
      <c r="H157" s="224"/>
      <c r="I157" s="224"/>
      <c r="J157" s="224"/>
      <c r="K157" s="224"/>
      <c r="L157" s="224"/>
      <c r="M157" s="226"/>
      <c r="N157" s="218"/>
      <c r="O157" s="218"/>
    </row>
    <row r="158" spans="1:15" ht="15.75">
      <c r="A158" s="223"/>
      <c r="B158" s="224"/>
      <c r="C158" s="225"/>
      <c r="D158" s="224"/>
      <c r="E158" s="224"/>
      <c r="F158" s="224"/>
      <c r="G158" s="224"/>
      <c r="H158" s="224"/>
      <c r="I158" s="224"/>
      <c r="J158" s="226">
        <v>2</v>
      </c>
      <c r="K158" s="224"/>
      <c r="L158" s="224"/>
      <c r="M158" s="226"/>
      <c r="N158" s="218"/>
      <c r="O158" s="218"/>
    </row>
    <row r="159" spans="1:15" ht="15.75">
      <c r="A159" s="223"/>
      <c r="B159" s="224"/>
      <c r="C159" s="225"/>
      <c r="D159" s="224"/>
      <c r="E159" s="224"/>
      <c r="F159" s="224"/>
      <c r="G159" s="224"/>
      <c r="H159" s="224"/>
      <c r="I159" s="224"/>
      <c r="J159" s="224"/>
      <c r="K159" s="224"/>
      <c r="L159" s="224"/>
      <c r="M159" s="226"/>
      <c r="N159" s="218"/>
      <c r="O159" s="218"/>
    </row>
    <row r="160" spans="1:15" ht="15.75">
      <c r="A160" s="227"/>
      <c r="B160" s="227" t="s">
        <v>140</v>
      </c>
      <c r="C160" s="227"/>
      <c r="D160" s="227"/>
      <c r="E160" s="227"/>
      <c r="F160" s="227"/>
      <c r="G160" s="227"/>
      <c r="H160" s="227"/>
      <c r="I160" s="227"/>
      <c r="J160" s="227">
        <v>2</v>
      </c>
      <c r="K160" s="227"/>
      <c r="L160" s="227"/>
      <c r="M160" s="227" t="s">
        <v>370</v>
      </c>
      <c r="N160" s="228">
        <v>0</v>
      </c>
      <c r="O160" s="233">
        <f>J160-N160</f>
        <v>2</v>
      </c>
    </row>
    <row r="161" spans="1:15" ht="15.75">
      <c r="A161" s="223"/>
      <c r="B161" s="225"/>
      <c r="C161" s="225"/>
      <c r="D161" s="224"/>
      <c r="E161" s="224"/>
      <c r="F161" s="224"/>
      <c r="G161" s="224"/>
      <c r="H161" s="224"/>
      <c r="I161" s="224"/>
      <c r="J161" s="224"/>
      <c r="K161" s="224"/>
      <c r="L161" s="224"/>
      <c r="M161" s="226"/>
      <c r="N161" s="218"/>
      <c r="O161" s="218"/>
    </row>
    <row r="162" spans="1:15" s="166" customFormat="1" ht="16.5" customHeight="1">
      <c r="A162" s="221" t="s">
        <v>877</v>
      </c>
      <c r="B162" s="433" t="s">
        <v>891</v>
      </c>
      <c r="C162" s="433"/>
      <c r="D162" s="433"/>
      <c r="E162" s="433"/>
      <c r="F162" s="433"/>
      <c r="G162" s="433"/>
      <c r="H162" s="433"/>
      <c r="I162" s="433"/>
      <c r="J162" s="433"/>
      <c r="K162" s="433"/>
      <c r="L162" s="433"/>
      <c r="M162" s="433"/>
      <c r="N162" s="433"/>
      <c r="O162" s="433"/>
    </row>
    <row r="163" spans="1:15" ht="15.75">
      <c r="A163" s="223"/>
      <c r="B163" s="224"/>
      <c r="C163" s="225"/>
      <c r="D163" s="224"/>
      <c r="E163" s="224"/>
      <c r="F163" s="224"/>
      <c r="G163" s="224"/>
      <c r="H163" s="224"/>
      <c r="I163" s="224"/>
      <c r="J163" s="224"/>
      <c r="K163" s="224"/>
      <c r="L163" s="224"/>
      <c r="M163" s="226"/>
      <c r="N163" s="218"/>
      <c r="O163" s="218"/>
    </row>
    <row r="164" spans="1:15" ht="15.75">
      <c r="A164" s="223"/>
      <c r="B164" s="224"/>
      <c r="C164" s="225"/>
      <c r="D164" s="224"/>
      <c r="E164" s="224"/>
      <c r="F164" s="224"/>
      <c r="G164" s="224"/>
      <c r="H164" s="224"/>
      <c r="I164" s="224"/>
      <c r="J164" s="226">
        <v>2</v>
      </c>
      <c r="K164" s="224"/>
      <c r="L164" s="224"/>
      <c r="M164" s="226"/>
      <c r="N164" s="218"/>
      <c r="O164" s="218"/>
    </row>
    <row r="165" spans="1:15" ht="15.75">
      <c r="A165" s="223"/>
      <c r="B165" s="224"/>
      <c r="C165" s="225"/>
      <c r="D165" s="224"/>
      <c r="E165" s="224"/>
      <c r="F165" s="224"/>
      <c r="G165" s="224"/>
      <c r="H165" s="224"/>
      <c r="I165" s="224"/>
      <c r="J165" s="224"/>
      <c r="K165" s="224"/>
      <c r="L165" s="224"/>
      <c r="M165" s="226"/>
      <c r="N165" s="218"/>
      <c r="O165" s="218"/>
    </row>
    <row r="166" spans="1:15" ht="15.75">
      <c r="A166" s="227"/>
      <c r="B166" s="227" t="s">
        <v>140</v>
      </c>
      <c r="C166" s="227"/>
      <c r="D166" s="227"/>
      <c r="E166" s="227"/>
      <c r="F166" s="227"/>
      <c r="G166" s="227"/>
      <c r="H166" s="227"/>
      <c r="I166" s="227"/>
      <c r="J166" s="227">
        <v>2</v>
      </c>
      <c r="K166" s="227"/>
      <c r="L166" s="227"/>
      <c r="M166" s="227" t="s">
        <v>370</v>
      </c>
      <c r="N166" s="228">
        <v>0</v>
      </c>
      <c r="O166" s="233">
        <f>J166-N166</f>
        <v>2</v>
      </c>
    </row>
    <row r="167" spans="1:15" ht="15.75">
      <c r="A167" s="223"/>
      <c r="B167" s="225"/>
      <c r="C167" s="225"/>
      <c r="D167" s="224"/>
      <c r="E167" s="224"/>
      <c r="F167" s="224"/>
      <c r="G167" s="224"/>
      <c r="H167" s="224"/>
      <c r="I167" s="224"/>
      <c r="J167" s="224"/>
      <c r="K167" s="224"/>
      <c r="L167" s="224"/>
      <c r="M167" s="226"/>
      <c r="N167" s="218"/>
      <c r="O167" s="218"/>
    </row>
    <row r="168" spans="1:15" s="166" customFormat="1" ht="16.5" customHeight="1">
      <c r="A168" s="221" t="s">
        <v>879</v>
      </c>
      <c r="B168" s="433" t="s">
        <v>552</v>
      </c>
      <c r="C168" s="433"/>
      <c r="D168" s="433"/>
      <c r="E168" s="433"/>
      <c r="F168" s="433"/>
      <c r="G168" s="433"/>
      <c r="H168" s="433"/>
      <c r="I168" s="433"/>
      <c r="J168" s="433"/>
      <c r="K168" s="433"/>
      <c r="L168" s="433"/>
      <c r="M168" s="433"/>
      <c r="N168" s="433"/>
      <c r="O168" s="433"/>
    </row>
    <row r="169" spans="1:15" ht="15.75">
      <c r="A169" s="223"/>
      <c r="B169" s="224"/>
      <c r="C169" s="225"/>
      <c r="D169" s="224"/>
      <c r="E169" s="224"/>
      <c r="F169" s="224"/>
      <c r="G169" s="224"/>
      <c r="H169" s="224"/>
      <c r="I169" s="224"/>
      <c r="J169" s="224"/>
      <c r="K169" s="224"/>
      <c r="L169" s="224"/>
      <c r="M169" s="226"/>
      <c r="N169" s="218"/>
      <c r="O169" s="218"/>
    </row>
    <row r="170" spans="1:15" ht="15.75">
      <c r="A170" s="223"/>
      <c r="B170" s="224"/>
      <c r="C170" s="225"/>
      <c r="D170" s="224"/>
      <c r="E170" s="224"/>
      <c r="F170" s="224"/>
      <c r="G170" s="224"/>
      <c r="H170" s="224"/>
      <c r="I170" s="224"/>
      <c r="J170" s="226">
        <v>2</v>
      </c>
      <c r="K170" s="224"/>
      <c r="L170" s="224"/>
      <c r="M170" s="226"/>
      <c r="N170" s="218"/>
      <c r="O170" s="218"/>
    </row>
    <row r="171" spans="1:15" ht="15.75">
      <c r="A171" s="223"/>
      <c r="B171" s="224"/>
      <c r="C171" s="225"/>
      <c r="D171" s="224"/>
      <c r="E171" s="224"/>
      <c r="F171" s="224"/>
      <c r="G171" s="224"/>
      <c r="H171" s="224"/>
      <c r="I171" s="224"/>
      <c r="J171" s="224"/>
      <c r="K171" s="224"/>
      <c r="L171" s="224"/>
      <c r="M171" s="226"/>
      <c r="N171" s="218"/>
      <c r="O171" s="218"/>
    </row>
    <row r="172" spans="1:15" ht="15.75">
      <c r="A172" s="227"/>
      <c r="B172" s="227" t="s">
        <v>140</v>
      </c>
      <c r="C172" s="227"/>
      <c r="D172" s="227"/>
      <c r="E172" s="227"/>
      <c r="F172" s="227"/>
      <c r="G172" s="227"/>
      <c r="H172" s="227"/>
      <c r="I172" s="227"/>
      <c r="J172" s="227">
        <v>2</v>
      </c>
      <c r="K172" s="227"/>
      <c r="L172" s="227"/>
      <c r="M172" s="227" t="s">
        <v>370</v>
      </c>
      <c r="N172" s="228">
        <v>0</v>
      </c>
      <c r="O172" s="233">
        <f>J172-N172</f>
        <v>2</v>
      </c>
    </row>
    <row r="173" spans="1:15" ht="15.75">
      <c r="A173" s="223"/>
      <c r="B173" s="225"/>
      <c r="C173" s="225"/>
      <c r="D173" s="224"/>
      <c r="E173" s="224"/>
      <c r="F173" s="224"/>
      <c r="G173" s="224"/>
      <c r="H173" s="224"/>
      <c r="I173" s="224"/>
      <c r="J173" s="224"/>
      <c r="K173" s="224"/>
      <c r="L173" s="224"/>
      <c r="M173" s="226"/>
      <c r="N173" s="218"/>
      <c r="O173" s="218"/>
    </row>
    <row r="174" spans="1:15" s="166" customFormat="1" ht="16.5" customHeight="1">
      <c r="A174" s="221" t="s">
        <v>1116</v>
      </c>
      <c r="B174" s="433" t="s">
        <v>894</v>
      </c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</row>
    <row r="175" spans="1:15" ht="15.75">
      <c r="A175" s="223"/>
      <c r="B175" s="224"/>
      <c r="C175" s="225"/>
      <c r="D175" s="224"/>
      <c r="E175" s="224"/>
      <c r="F175" s="224"/>
      <c r="G175" s="224"/>
      <c r="H175" s="224"/>
      <c r="I175" s="224"/>
      <c r="J175" s="224"/>
      <c r="K175" s="224"/>
      <c r="L175" s="224"/>
      <c r="M175" s="226"/>
      <c r="N175" s="218"/>
      <c r="O175" s="218"/>
    </row>
    <row r="176" spans="1:15" ht="15.75">
      <c r="A176" s="223"/>
      <c r="B176" s="224"/>
      <c r="C176" s="225"/>
      <c r="D176" s="224"/>
      <c r="E176" s="224"/>
      <c r="F176" s="224"/>
      <c r="G176" s="224"/>
      <c r="H176" s="224"/>
      <c r="I176" s="224"/>
      <c r="J176" s="226">
        <v>2</v>
      </c>
      <c r="K176" s="224"/>
      <c r="L176" s="224"/>
      <c r="M176" s="226"/>
      <c r="N176" s="218"/>
      <c r="O176" s="218"/>
    </row>
    <row r="177" spans="1:15" ht="15.75">
      <c r="A177" s="223"/>
      <c r="B177" s="224"/>
      <c r="C177" s="225"/>
      <c r="D177" s="224"/>
      <c r="E177" s="224"/>
      <c r="F177" s="224"/>
      <c r="G177" s="224"/>
      <c r="H177" s="224"/>
      <c r="I177" s="224"/>
      <c r="J177" s="224"/>
      <c r="K177" s="224"/>
      <c r="L177" s="224"/>
      <c r="M177" s="226"/>
      <c r="N177" s="218"/>
      <c r="O177" s="218"/>
    </row>
    <row r="178" spans="1:15" ht="15.75">
      <c r="A178" s="227"/>
      <c r="B178" s="227" t="s">
        <v>140</v>
      </c>
      <c r="C178" s="227"/>
      <c r="D178" s="227"/>
      <c r="E178" s="227"/>
      <c r="F178" s="227"/>
      <c r="G178" s="227"/>
      <c r="H178" s="227"/>
      <c r="I178" s="227"/>
      <c r="J178" s="227">
        <v>2</v>
      </c>
      <c r="K178" s="227"/>
      <c r="L178" s="227"/>
      <c r="M178" s="227" t="s">
        <v>370</v>
      </c>
      <c r="N178" s="228">
        <v>0</v>
      </c>
      <c r="O178" s="233">
        <f>J178-N178</f>
        <v>2</v>
      </c>
    </row>
    <row r="179" spans="1:15" ht="15.75">
      <c r="A179" s="223"/>
      <c r="B179" s="225"/>
      <c r="C179" s="225"/>
      <c r="D179" s="224"/>
      <c r="E179" s="224"/>
      <c r="F179" s="224"/>
      <c r="G179" s="224"/>
      <c r="H179" s="224"/>
      <c r="I179" s="224"/>
      <c r="J179" s="224"/>
      <c r="K179" s="224"/>
      <c r="L179" s="224"/>
      <c r="M179" s="226"/>
      <c r="N179" s="218"/>
      <c r="O179" s="218"/>
    </row>
    <row r="180" spans="1:15" s="166" customFormat="1" ht="31.5" customHeight="1">
      <c r="A180" s="221" t="s">
        <v>1117</v>
      </c>
      <c r="B180" s="433" t="s">
        <v>896</v>
      </c>
      <c r="C180" s="433"/>
      <c r="D180" s="433"/>
      <c r="E180" s="433"/>
      <c r="F180" s="433"/>
      <c r="G180" s="433"/>
      <c r="H180" s="433"/>
      <c r="I180" s="433"/>
      <c r="J180" s="433"/>
      <c r="K180" s="433"/>
      <c r="L180" s="433"/>
      <c r="M180" s="433"/>
      <c r="N180" s="433"/>
      <c r="O180" s="433"/>
    </row>
    <row r="181" spans="1:15" ht="15.75">
      <c r="A181" s="223"/>
      <c r="B181" s="224"/>
      <c r="C181" s="225"/>
      <c r="D181" s="224"/>
      <c r="E181" s="224"/>
      <c r="F181" s="224"/>
      <c r="G181" s="224"/>
      <c r="H181" s="224"/>
      <c r="I181" s="224"/>
      <c r="J181" s="224"/>
      <c r="K181" s="224"/>
      <c r="L181" s="224"/>
      <c r="M181" s="226"/>
      <c r="N181" s="218"/>
      <c r="O181" s="218"/>
    </row>
    <row r="182" spans="1:15" ht="15.75">
      <c r="A182" s="223"/>
      <c r="B182" s="224"/>
      <c r="C182" s="225"/>
      <c r="D182" s="224"/>
      <c r="E182" s="224"/>
      <c r="F182" s="224"/>
      <c r="G182" s="224"/>
      <c r="H182" s="224"/>
      <c r="I182" s="224"/>
      <c r="J182" s="226">
        <v>1</v>
      </c>
      <c r="K182" s="224"/>
      <c r="L182" s="224"/>
      <c r="M182" s="226"/>
      <c r="N182" s="218"/>
      <c r="O182" s="218"/>
    </row>
    <row r="183" spans="1:15" ht="15.75">
      <c r="A183" s="223"/>
      <c r="B183" s="224"/>
      <c r="C183" s="225"/>
      <c r="D183" s="224"/>
      <c r="E183" s="224"/>
      <c r="F183" s="224"/>
      <c r="G183" s="224"/>
      <c r="H183" s="224"/>
      <c r="I183" s="224"/>
      <c r="J183" s="224"/>
      <c r="K183" s="224"/>
      <c r="L183" s="224"/>
      <c r="M183" s="226"/>
      <c r="N183" s="218"/>
      <c r="O183" s="218"/>
    </row>
    <row r="184" spans="1:15" ht="15.75">
      <c r="A184" s="227"/>
      <c r="B184" s="227" t="s">
        <v>140</v>
      </c>
      <c r="C184" s="227"/>
      <c r="D184" s="227"/>
      <c r="E184" s="227"/>
      <c r="F184" s="227"/>
      <c r="G184" s="227"/>
      <c r="H184" s="227"/>
      <c r="I184" s="227"/>
      <c r="J184" s="227">
        <v>1</v>
      </c>
      <c r="K184" s="227"/>
      <c r="L184" s="227"/>
      <c r="M184" s="227" t="s">
        <v>370</v>
      </c>
      <c r="N184" s="228">
        <v>0</v>
      </c>
      <c r="O184" s="233">
        <f>J184-N184</f>
        <v>1</v>
      </c>
    </row>
    <row r="185" spans="1:15" ht="15.75">
      <c r="A185" s="223"/>
      <c r="B185" s="225"/>
      <c r="C185" s="225"/>
      <c r="D185" s="224"/>
      <c r="E185" s="224"/>
      <c r="F185" s="224"/>
      <c r="G185" s="224"/>
      <c r="H185" s="224"/>
      <c r="I185" s="224"/>
      <c r="J185" s="224"/>
      <c r="K185" s="224"/>
      <c r="L185" s="224"/>
      <c r="M185" s="226"/>
      <c r="N185" s="218"/>
      <c r="O185" s="218"/>
    </row>
    <row r="186" spans="1:15" s="166" customFormat="1" ht="31.5" customHeight="1">
      <c r="A186" s="221" t="s">
        <v>1118</v>
      </c>
      <c r="B186" s="433" t="s">
        <v>898</v>
      </c>
      <c r="C186" s="433"/>
      <c r="D186" s="433"/>
      <c r="E186" s="433"/>
      <c r="F186" s="433"/>
      <c r="G186" s="433"/>
      <c r="H186" s="433"/>
      <c r="I186" s="433"/>
      <c r="J186" s="433"/>
      <c r="K186" s="433"/>
      <c r="L186" s="433"/>
      <c r="M186" s="433"/>
      <c r="N186" s="433"/>
      <c r="O186" s="433"/>
    </row>
    <row r="187" spans="1:15" ht="15.75">
      <c r="A187" s="223"/>
      <c r="B187" s="224"/>
      <c r="C187" s="225"/>
      <c r="D187" s="224"/>
      <c r="E187" s="224"/>
      <c r="F187" s="224"/>
      <c r="G187" s="224"/>
      <c r="H187" s="224"/>
      <c r="I187" s="224"/>
      <c r="J187" s="224"/>
      <c r="K187" s="224"/>
      <c r="L187" s="224"/>
      <c r="M187" s="226"/>
      <c r="N187" s="218"/>
      <c r="O187" s="218"/>
    </row>
    <row r="188" spans="1:15" ht="15.75">
      <c r="A188" s="223"/>
      <c r="B188" s="224"/>
      <c r="C188" s="225"/>
      <c r="D188" s="224"/>
      <c r="E188" s="224"/>
      <c r="F188" s="224"/>
      <c r="G188" s="224"/>
      <c r="H188" s="224"/>
      <c r="I188" s="224"/>
      <c r="J188" s="226">
        <v>1</v>
      </c>
      <c r="K188" s="224"/>
      <c r="L188" s="224"/>
      <c r="M188" s="226"/>
      <c r="N188" s="218"/>
      <c r="O188" s="218"/>
    </row>
    <row r="189" spans="1:15" ht="15.75">
      <c r="A189" s="223"/>
      <c r="B189" s="224"/>
      <c r="C189" s="225"/>
      <c r="D189" s="224"/>
      <c r="E189" s="224"/>
      <c r="F189" s="224"/>
      <c r="G189" s="224"/>
      <c r="H189" s="224"/>
      <c r="I189" s="224"/>
      <c r="J189" s="224"/>
      <c r="K189" s="224"/>
      <c r="L189" s="224"/>
      <c r="M189" s="226"/>
      <c r="N189" s="218"/>
      <c r="O189" s="218"/>
    </row>
    <row r="190" spans="1:15" ht="15.75">
      <c r="A190" s="227"/>
      <c r="B190" s="227" t="s">
        <v>140</v>
      </c>
      <c r="C190" s="227"/>
      <c r="D190" s="227"/>
      <c r="E190" s="227"/>
      <c r="F190" s="227"/>
      <c r="G190" s="227"/>
      <c r="H190" s="227"/>
      <c r="I190" s="227"/>
      <c r="J190" s="227">
        <v>1</v>
      </c>
      <c r="K190" s="227"/>
      <c r="L190" s="227"/>
      <c r="M190" s="227" t="s">
        <v>370</v>
      </c>
      <c r="N190" s="228">
        <v>0</v>
      </c>
      <c r="O190" s="233">
        <f>J190-N190</f>
        <v>1</v>
      </c>
    </row>
    <row r="191" spans="1:15" ht="15.75">
      <c r="A191" s="223"/>
      <c r="B191" s="225"/>
      <c r="C191" s="225"/>
      <c r="D191" s="224"/>
      <c r="E191" s="224"/>
      <c r="F191" s="224"/>
      <c r="G191" s="224"/>
      <c r="H191" s="224"/>
      <c r="I191" s="224"/>
      <c r="J191" s="224"/>
      <c r="K191" s="224"/>
      <c r="L191" s="224"/>
      <c r="M191" s="226"/>
      <c r="N191" s="218"/>
      <c r="O191" s="218"/>
    </row>
    <row r="192" spans="1:15" s="166" customFormat="1" ht="15.75">
      <c r="A192" s="221">
        <v>4.5999999999999996</v>
      </c>
      <c r="B192" s="238" t="s">
        <v>564</v>
      </c>
      <c r="C192" s="221"/>
      <c r="D192" s="221"/>
      <c r="E192" s="221"/>
      <c r="F192" s="221"/>
      <c r="G192" s="221"/>
      <c r="H192" s="221"/>
      <c r="I192" s="437"/>
      <c r="J192" s="437"/>
      <c r="K192" s="437"/>
      <c r="L192" s="437"/>
      <c r="M192" s="437"/>
      <c r="N192" s="437"/>
      <c r="O192" s="437"/>
    </row>
    <row r="193" spans="1:15" s="166" customFormat="1" ht="31.5" customHeight="1">
      <c r="A193" s="221" t="s">
        <v>880</v>
      </c>
      <c r="B193" s="433" t="s">
        <v>900</v>
      </c>
      <c r="C193" s="433"/>
      <c r="D193" s="433"/>
      <c r="E193" s="433"/>
      <c r="F193" s="433"/>
      <c r="G193" s="433"/>
      <c r="H193" s="433"/>
      <c r="I193" s="433"/>
      <c r="J193" s="433"/>
      <c r="K193" s="433"/>
      <c r="L193" s="433"/>
      <c r="M193" s="433"/>
      <c r="N193" s="433"/>
      <c r="O193" s="433"/>
    </row>
    <row r="194" spans="1:15" ht="15.75">
      <c r="A194" s="223"/>
      <c r="B194" s="224"/>
      <c r="C194" s="225"/>
      <c r="D194" s="224"/>
      <c r="E194" s="224"/>
      <c r="F194" s="224"/>
      <c r="G194" s="224"/>
      <c r="H194" s="224"/>
      <c r="I194" s="224"/>
      <c r="J194" s="224"/>
      <c r="K194" s="224"/>
      <c r="L194" s="224"/>
      <c r="M194" s="226"/>
      <c r="N194" s="218"/>
      <c r="O194" s="218"/>
    </row>
    <row r="195" spans="1:15" ht="15.75">
      <c r="A195" s="223"/>
      <c r="B195" s="224"/>
      <c r="C195" s="225"/>
      <c r="D195" s="224"/>
      <c r="E195" s="224"/>
      <c r="F195" s="224"/>
      <c r="G195" s="224"/>
      <c r="H195" s="224"/>
      <c r="I195" s="224"/>
      <c r="J195" s="226">
        <v>1</v>
      </c>
      <c r="K195" s="224"/>
      <c r="L195" s="224"/>
      <c r="M195" s="226"/>
      <c r="N195" s="218"/>
      <c r="O195" s="218"/>
    </row>
    <row r="196" spans="1:15" ht="15.75">
      <c r="A196" s="223"/>
      <c r="B196" s="224"/>
      <c r="C196" s="225"/>
      <c r="D196" s="224"/>
      <c r="E196" s="224"/>
      <c r="F196" s="224"/>
      <c r="G196" s="224"/>
      <c r="H196" s="224"/>
      <c r="I196" s="224"/>
      <c r="J196" s="224"/>
      <c r="K196" s="224"/>
      <c r="L196" s="224"/>
      <c r="M196" s="226"/>
      <c r="N196" s="218"/>
      <c r="O196" s="218"/>
    </row>
    <row r="197" spans="1:15" ht="15.75">
      <c r="A197" s="227"/>
      <c r="B197" s="227" t="s">
        <v>140</v>
      </c>
      <c r="C197" s="227"/>
      <c r="D197" s="227"/>
      <c r="E197" s="227"/>
      <c r="F197" s="227"/>
      <c r="G197" s="227"/>
      <c r="H197" s="227"/>
      <c r="I197" s="227"/>
      <c r="J197" s="227">
        <v>1</v>
      </c>
      <c r="K197" s="227"/>
      <c r="L197" s="227"/>
      <c r="M197" s="227" t="s">
        <v>370</v>
      </c>
      <c r="N197" s="228">
        <v>0</v>
      </c>
      <c r="O197" s="233">
        <f>J197-N197</f>
        <v>1</v>
      </c>
    </row>
    <row r="198" spans="1:15" ht="15.75">
      <c r="A198" s="223"/>
      <c r="B198" s="225"/>
      <c r="C198" s="225"/>
      <c r="D198" s="224"/>
      <c r="E198" s="224"/>
      <c r="F198" s="224"/>
      <c r="G198" s="224"/>
      <c r="H198" s="224"/>
      <c r="I198" s="224"/>
      <c r="J198" s="224"/>
      <c r="K198" s="224"/>
      <c r="L198" s="224"/>
      <c r="M198" s="226"/>
      <c r="N198" s="218"/>
      <c r="O198" s="218"/>
    </row>
    <row r="199" spans="1:15" s="166" customFormat="1" ht="16.5" customHeight="1">
      <c r="A199" s="221" t="s">
        <v>881</v>
      </c>
      <c r="B199" s="433" t="s">
        <v>570</v>
      </c>
      <c r="C199" s="433"/>
      <c r="D199" s="433"/>
      <c r="E199" s="433"/>
      <c r="F199" s="433"/>
      <c r="G199" s="433"/>
      <c r="H199" s="433"/>
      <c r="I199" s="433"/>
      <c r="J199" s="433"/>
      <c r="K199" s="433"/>
      <c r="L199" s="433"/>
      <c r="M199" s="433"/>
      <c r="N199" s="433"/>
      <c r="O199" s="433"/>
    </row>
    <row r="200" spans="1:15" ht="15.75">
      <c r="A200" s="223"/>
      <c r="B200" s="224"/>
      <c r="C200" s="225"/>
      <c r="D200" s="224"/>
      <c r="E200" s="224"/>
      <c r="F200" s="224"/>
      <c r="G200" s="224"/>
      <c r="H200" s="224"/>
      <c r="I200" s="224"/>
      <c r="J200" s="224"/>
      <c r="K200" s="224"/>
      <c r="L200" s="224"/>
      <c r="M200" s="226"/>
      <c r="N200" s="218"/>
      <c r="O200" s="218"/>
    </row>
    <row r="201" spans="1:15" ht="15.75">
      <c r="A201" s="223"/>
      <c r="B201" s="224"/>
      <c r="C201" s="225"/>
      <c r="D201" s="224"/>
      <c r="E201" s="224"/>
      <c r="F201" s="224"/>
      <c r="G201" s="224"/>
      <c r="H201" s="224"/>
      <c r="I201" s="224"/>
      <c r="J201" s="226">
        <v>1</v>
      </c>
      <c r="K201" s="224"/>
      <c r="L201" s="224"/>
      <c r="M201" s="226"/>
      <c r="N201" s="218"/>
      <c r="O201" s="218"/>
    </row>
    <row r="202" spans="1:15" ht="15.75">
      <c r="A202" s="223"/>
      <c r="B202" s="224"/>
      <c r="C202" s="225"/>
      <c r="D202" s="224"/>
      <c r="E202" s="224"/>
      <c r="F202" s="224"/>
      <c r="G202" s="224"/>
      <c r="H202" s="224"/>
      <c r="I202" s="224"/>
      <c r="J202" s="224"/>
      <c r="K202" s="224"/>
      <c r="L202" s="224"/>
      <c r="M202" s="226"/>
      <c r="N202" s="218"/>
      <c r="O202" s="218"/>
    </row>
    <row r="203" spans="1:15" ht="15.75">
      <c r="A203" s="227"/>
      <c r="B203" s="227" t="s">
        <v>140</v>
      </c>
      <c r="C203" s="227"/>
      <c r="D203" s="227"/>
      <c r="E203" s="227"/>
      <c r="F203" s="227"/>
      <c r="G203" s="227"/>
      <c r="H203" s="227"/>
      <c r="I203" s="227"/>
      <c r="J203" s="227">
        <v>1</v>
      </c>
      <c r="K203" s="227"/>
      <c r="L203" s="227"/>
      <c r="M203" s="227" t="s">
        <v>370</v>
      </c>
      <c r="N203" s="228">
        <v>0</v>
      </c>
      <c r="O203" s="233">
        <f>J203-N203</f>
        <v>1</v>
      </c>
    </row>
    <row r="204" spans="1:15" ht="15.75">
      <c r="A204" s="223"/>
      <c r="B204" s="225"/>
      <c r="C204" s="225"/>
      <c r="D204" s="224"/>
      <c r="E204" s="224"/>
      <c r="F204" s="224"/>
      <c r="G204" s="224"/>
      <c r="H204" s="224"/>
      <c r="I204" s="224"/>
      <c r="J204" s="224"/>
      <c r="K204" s="224"/>
      <c r="L204" s="224"/>
      <c r="M204" s="226"/>
      <c r="N204" s="218"/>
      <c r="O204" s="218"/>
    </row>
    <row r="205" spans="1:15" s="166" customFormat="1" ht="16.5" customHeight="1">
      <c r="A205" s="221" t="s">
        <v>882</v>
      </c>
      <c r="B205" s="433" t="s">
        <v>903</v>
      </c>
      <c r="C205" s="433"/>
      <c r="D205" s="433"/>
      <c r="E205" s="433"/>
      <c r="F205" s="433"/>
      <c r="G205" s="433"/>
      <c r="H205" s="433"/>
      <c r="I205" s="433"/>
      <c r="J205" s="433"/>
      <c r="K205" s="433"/>
      <c r="L205" s="433"/>
      <c r="M205" s="433"/>
      <c r="N205" s="433"/>
      <c r="O205" s="433"/>
    </row>
    <row r="206" spans="1:15" ht="15.75">
      <c r="A206" s="223"/>
      <c r="B206" s="224"/>
      <c r="C206" s="225"/>
      <c r="D206" s="224"/>
      <c r="E206" s="224"/>
      <c r="F206" s="224"/>
      <c r="G206" s="224"/>
      <c r="H206" s="224"/>
      <c r="I206" s="224"/>
      <c r="J206" s="224"/>
      <c r="K206" s="224"/>
      <c r="L206" s="224"/>
      <c r="M206" s="226"/>
      <c r="N206" s="218"/>
      <c r="O206" s="218"/>
    </row>
    <row r="207" spans="1:15" ht="15.75">
      <c r="A207" s="223"/>
      <c r="B207" s="224"/>
      <c r="C207" s="225"/>
      <c r="D207" s="224"/>
      <c r="E207" s="224"/>
      <c r="F207" s="224"/>
      <c r="G207" s="224"/>
      <c r="H207" s="224"/>
      <c r="I207" s="224"/>
      <c r="J207" s="226">
        <v>1</v>
      </c>
      <c r="K207" s="224"/>
      <c r="L207" s="224"/>
      <c r="M207" s="226"/>
      <c r="N207" s="218"/>
      <c r="O207" s="218"/>
    </row>
    <row r="208" spans="1:15" ht="15.75">
      <c r="A208" s="223"/>
      <c r="B208" s="224"/>
      <c r="C208" s="225"/>
      <c r="D208" s="224"/>
      <c r="E208" s="224"/>
      <c r="F208" s="224"/>
      <c r="G208" s="224"/>
      <c r="H208" s="224"/>
      <c r="I208" s="224"/>
      <c r="J208" s="224"/>
      <c r="K208" s="224"/>
      <c r="L208" s="224"/>
      <c r="M208" s="226"/>
      <c r="N208" s="218"/>
      <c r="O208" s="218"/>
    </row>
    <row r="209" spans="1:15" ht="15.75">
      <c r="A209" s="227"/>
      <c r="B209" s="227" t="s">
        <v>140</v>
      </c>
      <c r="C209" s="227"/>
      <c r="D209" s="227"/>
      <c r="E209" s="227"/>
      <c r="F209" s="227"/>
      <c r="G209" s="227"/>
      <c r="H209" s="227"/>
      <c r="I209" s="227"/>
      <c r="J209" s="227">
        <v>1</v>
      </c>
      <c r="K209" s="227"/>
      <c r="L209" s="227"/>
      <c r="M209" s="227" t="s">
        <v>370</v>
      </c>
      <c r="N209" s="228">
        <v>0</v>
      </c>
      <c r="O209" s="233">
        <f>J209-N209</f>
        <v>1</v>
      </c>
    </row>
    <row r="210" spans="1:15" ht="15.75">
      <c r="A210" s="223"/>
      <c r="B210" s="225"/>
      <c r="C210" s="225"/>
      <c r="D210" s="224"/>
      <c r="E210" s="224"/>
      <c r="F210" s="224"/>
      <c r="G210" s="224"/>
      <c r="H210" s="224"/>
      <c r="I210" s="224"/>
      <c r="J210" s="224"/>
      <c r="K210" s="224"/>
      <c r="L210" s="224"/>
      <c r="M210" s="226"/>
      <c r="N210" s="218"/>
      <c r="O210" s="218"/>
    </row>
    <row r="211" spans="1:15" s="166" customFormat="1" ht="16.5" customHeight="1">
      <c r="A211" s="221" t="s">
        <v>883</v>
      </c>
      <c r="B211" s="433" t="s">
        <v>575</v>
      </c>
      <c r="C211" s="433"/>
      <c r="D211" s="433"/>
      <c r="E211" s="433"/>
      <c r="F211" s="433"/>
      <c r="G211" s="433"/>
      <c r="H211" s="433"/>
      <c r="I211" s="433"/>
      <c r="J211" s="433"/>
      <c r="K211" s="433"/>
      <c r="L211" s="433"/>
      <c r="M211" s="433"/>
      <c r="N211" s="433"/>
      <c r="O211" s="433"/>
    </row>
    <row r="212" spans="1:15" ht="15.75">
      <c r="A212" s="223"/>
      <c r="B212" s="224"/>
      <c r="C212" s="225"/>
      <c r="D212" s="224"/>
      <c r="E212" s="224"/>
      <c r="F212" s="224"/>
      <c r="G212" s="224"/>
      <c r="H212" s="224"/>
      <c r="I212" s="224"/>
      <c r="J212" s="224"/>
      <c r="K212" s="224"/>
      <c r="L212" s="224"/>
      <c r="M212" s="226"/>
      <c r="N212" s="218"/>
      <c r="O212" s="218"/>
    </row>
    <row r="213" spans="1:15" ht="15.75">
      <c r="A213" s="223"/>
      <c r="B213" s="224"/>
      <c r="C213" s="225"/>
      <c r="D213" s="224"/>
      <c r="E213" s="224"/>
      <c r="F213" s="224"/>
      <c r="G213" s="224"/>
      <c r="H213" s="224"/>
      <c r="I213" s="224"/>
      <c r="J213" s="226">
        <v>4</v>
      </c>
      <c r="K213" s="224"/>
      <c r="L213" s="224"/>
      <c r="M213" s="226"/>
      <c r="N213" s="218"/>
      <c r="O213" s="218"/>
    </row>
    <row r="214" spans="1:15" ht="15.75">
      <c r="A214" s="223"/>
      <c r="B214" s="224"/>
      <c r="C214" s="225"/>
      <c r="D214" s="224"/>
      <c r="E214" s="224"/>
      <c r="F214" s="224"/>
      <c r="G214" s="224"/>
      <c r="H214" s="224"/>
      <c r="I214" s="224"/>
      <c r="J214" s="224"/>
      <c r="K214" s="224"/>
      <c r="L214" s="224"/>
      <c r="M214" s="226"/>
      <c r="N214" s="218"/>
      <c r="O214" s="218"/>
    </row>
    <row r="215" spans="1:15" ht="15.75">
      <c r="A215" s="227"/>
      <c r="B215" s="227" t="s">
        <v>140</v>
      </c>
      <c r="C215" s="227"/>
      <c r="D215" s="227"/>
      <c r="E215" s="227"/>
      <c r="F215" s="227"/>
      <c r="G215" s="227"/>
      <c r="H215" s="227"/>
      <c r="I215" s="227"/>
      <c r="J215" s="227">
        <v>4</v>
      </c>
      <c r="K215" s="227"/>
      <c r="L215" s="227"/>
      <c r="M215" s="227" t="s">
        <v>370</v>
      </c>
      <c r="N215" s="228">
        <v>0</v>
      </c>
      <c r="O215" s="233">
        <f>J215-N215</f>
        <v>4</v>
      </c>
    </row>
    <row r="216" spans="1:15" ht="15.75">
      <c r="A216" s="223"/>
      <c r="B216" s="225"/>
      <c r="C216" s="225"/>
      <c r="D216" s="224"/>
      <c r="E216" s="224"/>
      <c r="F216" s="224"/>
      <c r="G216" s="224"/>
      <c r="H216" s="224"/>
      <c r="I216" s="224"/>
      <c r="J216" s="224"/>
      <c r="K216" s="224"/>
      <c r="L216" s="224"/>
      <c r="M216" s="226"/>
      <c r="N216" s="218"/>
      <c r="O216" s="218"/>
    </row>
    <row r="217" spans="1:15" s="166" customFormat="1" ht="16.5" customHeight="1">
      <c r="A217" s="221" t="s">
        <v>885</v>
      </c>
      <c r="B217" s="433" t="s">
        <v>906</v>
      </c>
      <c r="C217" s="433"/>
      <c r="D217" s="433"/>
      <c r="E217" s="433"/>
      <c r="F217" s="433"/>
      <c r="G217" s="433"/>
      <c r="H217" s="433"/>
      <c r="I217" s="433"/>
      <c r="J217" s="433"/>
      <c r="K217" s="433"/>
      <c r="L217" s="433"/>
      <c r="M217" s="433"/>
      <c r="N217" s="433"/>
      <c r="O217" s="433"/>
    </row>
    <row r="218" spans="1:15" ht="15.75">
      <c r="A218" s="223"/>
      <c r="B218" s="224"/>
      <c r="C218" s="225"/>
      <c r="D218" s="224"/>
      <c r="E218" s="224"/>
      <c r="F218" s="224"/>
      <c r="G218" s="224"/>
      <c r="H218" s="224"/>
      <c r="I218" s="224"/>
      <c r="J218" s="224"/>
      <c r="K218" s="224"/>
      <c r="L218" s="224"/>
      <c r="M218" s="226"/>
      <c r="N218" s="218"/>
      <c r="O218" s="218"/>
    </row>
    <row r="219" spans="1:15" ht="15.75">
      <c r="A219" s="223"/>
      <c r="B219" s="224"/>
      <c r="C219" s="225"/>
      <c r="D219" s="224"/>
      <c r="E219" s="224"/>
      <c r="F219" s="224"/>
      <c r="G219" s="224"/>
      <c r="H219" s="224"/>
      <c r="I219" s="224"/>
      <c r="J219" s="226">
        <v>4</v>
      </c>
      <c r="K219" s="224"/>
      <c r="L219" s="224"/>
      <c r="M219" s="226"/>
      <c r="N219" s="218"/>
      <c r="O219" s="218"/>
    </row>
    <row r="220" spans="1:15" ht="15.75">
      <c r="A220" s="223"/>
      <c r="B220" s="224"/>
      <c r="C220" s="225"/>
      <c r="D220" s="224"/>
      <c r="E220" s="224"/>
      <c r="F220" s="224"/>
      <c r="G220" s="224"/>
      <c r="H220" s="224"/>
      <c r="I220" s="224"/>
      <c r="J220" s="224"/>
      <c r="K220" s="224"/>
      <c r="L220" s="224"/>
      <c r="M220" s="226"/>
      <c r="N220" s="218"/>
      <c r="O220" s="218"/>
    </row>
    <row r="221" spans="1:15" ht="15.75">
      <c r="A221" s="227"/>
      <c r="B221" s="227" t="s">
        <v>140</v>
      </c>
      <c r="C221" s="227"/>
      <c r="D221" s="227"/>
      <c r="E221" s="227"/>
      <c r="F221" s="227"/>
      <c r="G221" s="227"/>
      <c r="H221" s="227"/>
      <c r="I221" s="227"/>
      <c r="J221" s="227">
        <v>4</v>
      </c>
      <c r="K221" s="227"/>
      <c r="L221" s="227"/>
      <c r="M221" s="227" t="s">
        <v>370</v>
      </c>
      <c r="N221" s="228">
        <v>0</v>
      </c>
      <c r="O221" s="233">
        <f>J221-N221</f>
        <v>4</v>
      </c>
    </row>
    <row r="222" spans="1:15" ht="15.75">
      <c r="A222" s="223"/>
      <c r="B222" s="225"/>
      <c r="C222" s="225"/>
      <c r="D222" s="224"/>
      <c r="E222" s="224"/>
      <c r="F222" s="224"/>
      <c r="G222" s="224"/>
      <c r="H222" s="224"/>
      <c r="I222" s="224"/>
      <c r="J222" s="224"/>
      <c r="K222" s="224"/>
      <c r="L222" s="224"/>
      <c r="M222" s="226"/>
      <c r="N222" s="218"/>
      <c r="O222" s="218"/>
    </row>
    <row r="223" spans="1:15" s="166" customFormat="1" ht="16.5" customHeight="1">
      <c r="A223" s="221" t="s">
        <v>1119</v>
      </c>
      <c r="B223" s="433" t="s">
        <v>908</v>
      </c>
      <c r="C223" s="433"/>
      <c r="D223" s="433"/>
      <c r="E223" s="433"/>
      <c r="F223" s="433"/>
      <c r="G223" s="433"/>
      <c r="H223" s="433"/>
      <c r="I223" s="433"/>
      <c r="J223" s="433"/>
      <c r="K223" s="433"/>
      <c r="L223" s="433"/>
      <c r="M223" s="433"/>
      <c r="N223" s="433"/>
      <c r="O223" s="433"/>
    </row>
    <row r="224" spans="1:15" ht="15.75">
      <c r="A224" s="223"/>
      <c r="B224" s="224"/>
      <c r="C224" s="225"/>
      <c r="D224" s="224"/>
      <c r="E224" s="224"/>
      <c r="F224" s="224"/>
      <c r="G224" s="224"/>
      <c r="H224" s="224"/>
      <c r="I224" s="224"/>
      <c r="J224" s="224"/>
      <c r="K224" s="224"/>
      <c r="L224" s="224"/>
      <c r="M224" s="226"/>
      <c r="N224" s="218"/>
      <c r="O224" s="218"/>
    </row>
    <row r="225" spans="1:15" ht="15.75">
      <c r="A225" s="223"/>
      <c r="B225" s="224"/>
      <c r="C225" s="225"/>
      <c r="D225" s="224"/>
      <c r="E225" s="224"/>
      <c r="F225" s="224"/>
      <c r="G225" s="224"/>
      <c r="H225" s="224"/>
      <c r="I225" s="224"/>
      <c r="J225" s="226">
        <v>2</v>
      </c>
      <c r="K225" s="224"/>
      <c r="L225" s="224"/>
      <c r="M225" s="226"/>
      <c r="N225" s="218"/>
      <c r="O225" s="218"/>
    </row>
    <row r="226" spans="1:15" ht="15.75">
      <c r="A226" s="223"/>
      <c r="B226" s="224"/>
      <c r="C226" s="225"/>
      <c r="D226" s="224"/>
      <c r="E226" s="224"/>
      <c r="F226" s="224"/>
      <c r="G226" s="224"/>
      <c r="H226" s="224"/>
      <c r="I226" s="224"/>
      <c r="J226" s="224"/>
      <c r="K226" s="224"/>
      <c r="L226" s="224"/>
      <c r="M226" s="226"/>
      <c r="N226" s="218"/>
      <c r="O226" s="218"/>
    </row>
    <row r="227" spans="1:15" ht="15.75">
      <c r="A227" s="227"/>
      <c r="B227" s="227" t="s">
        <v>140</v>
      </c>
      <c r="C227" s="227"/>
      <c r="D227" s="227"/>
      <c r="E227" s="227"/>
      <c r="F227" s="227"/>
      <c r="G227" s="227"/>
      <c r="H227" s="227"/>
      <c r="I227" s="227"/>
      <c r="J227" s="227">
        <v>2</v>
      </c>
      <c r="K227" s="227"/>
      <c r="L227" s="227"/>
      <c r="M227" s="227" t="s">
        <v>370</v>
      </c>
      <c r="N227" s="228">
        <v>0</v>
      </c>
      <c r="O227" s="233">
        <f>J227-N227</f>
        <v>2</v>
      </c>
    </row>
    <row r="228" spans="1:15" ht="15.75">
      <c r="A228" s="223"/>
      <c r="B228" s="225"/>
      <c r="C228" s="225"/>
      <c r="D228" s="224"/>
      <c r="E228" s="224"/>
      <c r="F228" s="224"/>
      <c r="G228" s="224"/>
      <c r="H228" s="224"/>
      <c r="I228" s="224"/>
      <c r="J228" s="224"/>
      <c r="K228" s="224"/>
      <c r="L228" s="224"/>
      <c r="M228" s="226"/>
      <c r="N228" s="218"/>
      <c r="O228" s="218"/>
    </row>
    <row r="229" spans="1:15" s="166" customFormat="1" ht="31.5" customHeight="1">
      <c r="A229" s="221" t="s">
        <v>1120</v>
      </c>
      <c r="B229" s="433" t="s">
        <v>910</v>
      </c>
      <c r="C229" s="433"/>
      <c r="D229" s="433"/>
      <c r="E229" s="433"/>
      <c r="F229" s="433"/>
      <c r="G229" s="433"/>
      <c r="H229" s="433"/>
      <c r="I229" s="433"/>
      <c r="J229" s="433"/>
      <c r="K229" s="433"/>
      <c r="L229" s="433"/>
      <c r="M229" s="433"/>
      <c r="N229" s="433"/>
      <c r="O229" s="433"/>
    </row>
    <row r="230" spans="1:15" ht="15.75">
      <c r="A230" s="223"/>
      <c r="B230" s="224"/>
      <c r="C230" s="225"/>
      <c r="D230" s="224"/>
      <c r="E230" s="224"/>
      <c r="F230" s="224"/>
      <c r="G230" s="224"/>
      <c r="H230" s="224"/>
      <c r="I230" s="224"/>
      <c r="J230" s="224"/>
      <c r="K230" s="224"/>
      <c r="L230" s="224"/>
      <c r="M230" s="226"/>
      <c r="N230" s="218"/>
      <c r="O230" s="218"/>
    </row>
    <row r="231" spans="1:15" ht="15.75">
      <c r="A231" s="223"/>
      <c r="B231" s="224"/>
      <c r="C231" s="225"/>
      <c r="D231" s="224"/>
      <c r="E231" s="224"/>
      <c r="F231" s="224"/>
      <c r="G231" s="224"/>
      <c r="H231" s="224"/>
      <c r="I231" s="224"/>
      <c r="J231" s="226">
        <v>2</v>
      </c>
      <c r="K231" s="224"/>
      <c r="L231" s="224"/>
      <c r="M231" s="226"/>
      <c r="N231" s="218"/>
      <c r="O231" s="218"/>
    </row>
    <row r="232" spans="1:15" ht="15.75">
      <c r="A232" s="223"/>
      <c r="B232" s="224"/>
      <c r="C232" s="225"/>
      <c r="D232" s="224"/>
      <c r="E232" s="224"/>
      <c r="F232" s="224"/>
      <c r="G232" s="224"/>
      <c r="H232" s="224"/>
      <c r="I232" s="224"/>
      <c r="J232" s="224"/>
      <c r="K232" s="224"/>
      <c r="L232" s="224"/>
      <c r="M232" s="226"/>
      <c r="N232" s="218"/>
      <c r="O232" s="218"/>
    </row>
    <row r="233" spans="1:15" ht="15.75">
      <c r="A233" s="227"/>
      <c r="B233" s="227" t="s">
        <v>140</v>
      </c>
      <c r="C233" s="227"/>
      <c r="D233" s="227"/>
      <c r="E233" s="227"/>
      <c r="F233" s="227"/>
      <c r="G233" s="227"/>
      <c r="H233" s="227"/>
      <c r="I233" s="227"/>
      <c r="J233" s="227">
        <v>2</v>
      </c>
      <c r="K233" s="227"/>
      <c r="L233" s="227"/>
      <c r="M233" s="227">
        <v>0</v>
      </c>
      <c r="N233" s="228">
        <v>0</v>
      </c>
      <c r="O233" s="233">
        <f>J233-N233</f>
        <v>2</v>
      </c>
    </row>
    <row r="234" spans="1:15" ht="15.75">
      <c r="A234" s="223"/>
      <c r="B234" s="225"/>
      <c r="C234" s="225"/>
      <c r="D234" s="224"/>
      <c r="E234" s="224"/>
      <c r="F234" s="224"/>
      <c r="G234" s="224"/>
      <c r="H234" s="224"/>
      <c r="I234" s="224"/>
      <c r="J234" s="224"/>
      <c r="K234" s="224"/>
      <c r="L234" s="224"/>
      <c r="M234" s="226"/>
      <c r="N234" s="218"/>
      <c r="O234" s="218"/>
    </row>
    <row r="235" spans="1:15" s="166" customFormat="1" ht="31.5" customHeight="1">
      <c r="A235" s="221" t="s">
        <v>1121</v>
      </c>
      <c r="B235" s="433" t="s">
        <v>912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</row>
    <row r="236" spans="1:15" ht="15.75">
      <c r="A236" s="223"/>
      <c r="B236" s="224"/>
      <c r="C236" s="225"/>
      <c r="D236" s="224"/>
      <c r="E236" s="224"/>
      <c r="F236" s="224"/>
      <c r="G236" s="224"/>
      <c r="H236" s="224"/>
      <c r="I236" s="224"/>
      <c r="J236" s="224"/>
      <c r="K236" s="224"/>
      <c r="L236" s="224"/>
      <c r="M236" s="226"/>
      <c r="N236" s="218"/>
      <c r="O236" s="218"/>
    </row>
    <row r="237" spans="1:15" ht="15.75">
      <c r="A237" s="223"/>
      <c r="B237" s="224"/>
      <c r="C237" s="225"/>
      <c r="D237" s="224"/>
      <c r="E237" s="224"/>
      <c r="F237" s="224"/>
      <c r="G237" s="224"/>
      <c r="H237" s="224"/>
      <c r="I237" s="224"/>
      <c r="J237" s="226">
        <v>8</v>
      </c>
      <c r="K237" s="224"/>
      <c r="L237" s="224"/>
      <c r="M237" s="226"/>
      <c r="N237" s="218"/>
      <c r="O237" s="218"/>
    </row>
    <row r="238" spans="1:15" ht="15.75">
      <c r="A238" s="223"/>
      <c r="B238" s="224"/>
      <c r="C238" s="225"/>
      <c r="D238" s="224"/>
      <c r="E238" s="224"/>
      <c r="F238" s="224"/>
      <c r="G238" s="224"/>
      <c r="H238" s="224"/>
      <c r="I238" s="224"/>
      <c r="J238" s="224"/>
      <c r="K238" s="224"/>
      <c r="L238" s="224"/>
      <c r="M238" s="226"/>
      <c r="N238" s="218"/>
      <c r="O238" s="218"/>
    </row>
    <row r="239" spans="1:15" ht="15.75">
      <c r="A239" s="227"/>
      <c r="B239" s="227" t="s">
        <v>140</v>
      </c>
      <c r="C239" s="227"/>
      <c r="D239" s="227"/>
      <c r="E239" s="227"/>
      <c r="F239" s="227"/>
      <c r="G239" s="227"/>
      <c r="H239" s="227"/>
      <c r="I239" s="227"/>
      <c r="J239" s="227">
        <v>8</v>
      </c>
      <c r="K239" s="227"/>
      <c r="L239" s="227"/>
      <c r="M239" s="227" t="s">
        <v>370</v>
      </c>
      <c r="N239" s="228">
        <v>0</v>
      </c>
      <c r="O239" s="233">
        <f>J239-N239</f>
        <v>8</v>
      </c>
    </row>
    <row r="240" spans="1:15" ht="15.75">
      <c r="A240" s="223"/>
      <c r="B240" s="225"/>
      <c r="C240" s="225"/>
      <c r="D240" s="224"/>
      <c r="E240" s="224"/>
      <c r="F240" s="224"/>
      <c r="G240" s="224"/>
      <c r="H240" s="224"/>
      <c r="I240" s="224"/>
      <c r="J240" s="224"/>
      <c r="K240" s="224"/>
      <c r="L240" s="224"/>
      <c r="M240" s="226"/>
      <c r="N240" s="218"/>
      <c r="O240" s="218"/>
    </row>
    <row r="241" spans="1:15" s="166" customFormat="1" ht="31.5" customHeight="1">
      <c r="A241" s="221" t="s">
        <v>1122</v>
      </c>
      <c r="B241" s="433" t="s">
        <v>914</v>
      </c>
      <c r="C241" s="433"/>
      <c r="D241" s="433"/>
      <c r="E241" s="433"/>
      <c r="F241" s="433"/>
      <c r="G241" s="433"/>
      <c r="H241" s="433"/>
      <c r="I241" s="433"/>
      <c r="J241" s="433"/>
      <c r="K241" s="433"/>
      <c r="L241" s="433"/>
      <c r="M241" s="433"/>
      <c r="N241" s="433"/>
      <c r="O241" s="433"/>
    </row>
    <row r="242" spans="1:15" ht="15.75">
      <c r="A242" s="223"/>
      <c r="B242" s="224"/>
      <c r="C242" s="225"/>
      <c r="D242" s="224"/>
      <c r="E242" s="224"/>
      <c r="F242" s="224"/>
      <c r="G242" s="224"/>
      <c r="H242" s="224"/>
      <c r="I242" s="224"/>
      <c r="J242" s="224"/>
      <c r="K242" s="224"/>
      <c r="L242" s="224"/>
      <c r="M242" s="226"/>
      <c r="N242" s="218"/>
      <c r="O242" s="218"/>
    </row>
    <row r="243" spans="1:15" ht="15.75">
      <c r="A243" s="223"/>
      <c r="B243" s="224"/>
      <c r="C243" s="225"/>
      <c r="D243" s="224"/>
      <c r="E243" s="224"/>
      <c r="F243" s="224"/>
      <c r="G243" s="224"/>
      <c r="H243" s="224"/>
      <c r="I243" s="224"/>
      <c r="J243" s="226">
        <v>2</v>
      </c>
      <c r="K243" s="224"/>
      <c r="L243" s="224"/>
      <c r="M243" s="226"/>
      <c r="N243" s="218"/>
      <c r="O243" s="218"/>
    </row>
    <row r="244" spans="1:15" ht="15.75">
      <c r="A244" s="223"/>
      <c r="B244" s="224"/>
      <c r="C244" s="225"/>
      <c r="D244" s="224"/>
      <c r="E244" s="224"/>
      <c r="F244" s="224"/>
      <c r="G244" s="224"/>
      <c r="H244" s="224"/>
      <c r="I244" s="224"/>
      <c r="J244" s="224"/>
      <c r="K244" s="224"/>
      <c r="L244" s="224"/>
      <c r="M244" s="226"/>
      <c r="N244" s="218"/>
      <c r="O244" s="218"/>
    </row>
    <row r="245" spans="1:15" ht="15.75">
      <c r="A245" s="227"/>
      <c r="B245" s="227" t="s">
        <v>140</v>
      </c>
      <c r="C245" s="227"/>
      <c r="D245" s="227"/>
      <c r="E245" s="227"/>
      <c r="F245" s="227"/>
      <c r="G245" s="227"/>
      <c r="H245" s="227"/>
      <c r="I245" s="227"/>
      <c r="J245" s="227">
        <v>2</v>
      </c>
      <c r="K245" s="227"/>
      <c r="L245" s="227"/>
      <c r="M245" s="227" t="s">
        <v>370</v>
      </c>
      <c r="N245" s="228">
        <v>0</v>
      </c>
      <c r="O245" s="233">
        <f>J245-N245</f>
        <v>2</v>
      </c>
    </row>
    <row r="246" spans="1:15" ht="15.75">
      <c r="A246" s="223"/>
      <c r="B246" s="225"/>
      <c r="C246" s="225"/>
      <c r="D246" s="224"/>
      <c r="E246" s="224"/>
      <c r="F246" s="224"/>
      <c r="G246" s="224"/>
      <c r="H246" s="224"/>
      <c r="I246" s="224"/>
      <c r="J246" s="224"/>
      <c r="K246" s="224"/>
      <c r="L246" s="224"/>
      <c r="M246" s="226"/>
      <c r="N246" s="218"/>
      <c r="O246" s="218"/>
    </row>
    <row r="247" spans="1:15" s="166" customFormat="1" ht="16.5" customHeight="1">
      <c r="A247" s="221" t="s">
        <v>1123</v>
      </c>
      <c r="B247" s="433" t="s">
        <v>916</v>
      </c>
      <c r="C247" s="433"/>
      <c r="D247" s="433"/>
      <c r="E247" s="433"/>
      <c r="F247" s="433"/>
      <c r="G247" s="433"/>
      <c r="H247" s="433"/>
      <c r="I247" s="433"/>
      <c r="J247" s="433"/>
      <c r="K247" s="433"/>
      <c r="L247" s="433"/>
      <c r="M247" s="433"/>
      <c r="N247" s="433"/>
      <c r="O247" s="433"/>
    </row>
    <row r="248" spans="1:15" ht="15.75">
      <c r="A248" s="223"/>
      <c r="B248" s="224"/>
      <c r="C248" s="225"/>
      <c r="D248" s="224"/>
      <c r="E248" s="224"/>
      <c r="F248" s="224"/>
      <c r="G248" s="224"/>
      <c r="H248" s="224"/>
      <c r="I248" s="224"/>
      <c r="J248" s="224"/>
      <c r="K248" s="224"/>
      <c r="L248" s="224"/>
      <c r="M248" s="226"/>
      <c r="N248" s="218"/>
      <c r="O248" s="218"/>
    </row>
    <row r="249" spans="1:15" ht="15.75">
      <c r="A249" s="223"/>
      <c r="B249" s="224"/>
      <c r="C249" s="225"/>
      <c r="D249" s="224"/>
      <c r="E249" s="224"/>
      <c r="F249" s="224"/>
      <c r="G249" s="224"/>
      <c r="H249" s="224"/>
      <c r="I249" s="224"/>
      <c r="J249" s="226">
        <v>1</v>
      </c>
      <c r="K249" s="224"/>
      <c r="L249" s="224"/>
      <c r="M249" s="226"/>
      <c r="N249" s="218"/>
      <c r="O249" s="218"/>
    </row>
    <row r="250" spans="1:15" ht="15.75">
      <c r="A250" s="223"/>
      <c r="B250" s="224"/>
      <c r="C250" s="225"/>
      <c r="D250" s="224"/>
      <c r="E250" s="224"/>
      <c r="F250" s="224"/>
      <c r="G250" s="224"/>
      <c r="H250" s="224"/>
      <c r="I250" s="224"/>
      <c r="J250" s="224"/>
      <c r="K250" s="224"/>
      <c r="L250" s="224"/>
      <c r="M250" s="226"/>
      <c r="N250" s="218"/>
      <c r="O250" s="218"/>
    </row>
    <row r="251" spans="1:15" ht="15.75">
      <c r="A251" s="227"/>
      <c r="B251" s="227" t="s">
        <v>140</v>
      </c>
      <c r="C251" s="227"/>
      <c r="D251" s="227"/>
      <c r="E251" s="227"/>
      <c r="F251" s="227"/>
      <c r="G251" s="227"/>
      <c r="H251" s="227"/>
      <c r="I251" s="227"/>
      <c r="J251" s="227">
        <v>1</v>
      </c>
      <c r="K251" s="227"/>
      <c r="L251" s="227"/>
      <c r="M251" s="227" t="s">
        <v>370</v>
      </c>
      <c r="N251" s="228">
        <v>0</v>
      </c>
      <c r="O251" s="233">
        <f>J251-N251</f>
        <v>1</v>
      </c>
    </row>
    <row r="252" spans="1:15" ht="15.75">
      <c r="A252" s="223"/>
      <c r="B252" s="225"/>
      <c r="C252" s="225"/>
      <c r="D252" s="224"/>
      <c r="E252" s="224"/>
      <c r="F252" s="224"/>
      <c r="G252" s="224"/>
      <c r="H252" s="224"/>
      <c r="I252" s="224"/>
      <c r="J252" s="224"/>
      <c r="K252" s="224"/>
      <c r="L252" s="224"/>
      <c r="M252" s="226"/>
      <c r="N252" s="218"/>
      <c r="O252" s="218"/>
    </row>
    <row r="253" spans="1:15" s="166" customFormat="1" ht="16.5" customHeight="1">
      <c r="A253" s="221" t="s">
        <v>1124</v>
      </c>
      <c r="B253" s="433" t="s">
        <v>918</v>
      </c>
      <c r="C253" s="433"/>
      <c r="D253" s="433"/>
      <c r="E253" s="433"/>
      <c r="F253" s="433"/>
      <c r="G253" s="433"/>
      <c r="H253" s="433"/>
      <c r="I253" s="433"/>
      <c r="J253" s="433"/>
      <c r="K253" s="433"/>
      <c r="L253" s="433"/>
      <c r="M253" s="433"/>
      <c r="N253" s="433"/>
      <c r="O253" s="433"/>
    </row>
    <row r="254" spans="1:15" ht="15.75">
      <c r="A254" s="223"/>
      <c r="B254" s="224"/>
      <c r="C254" s="225"/>
      <c r="D254" s="224"/>
      <c r="E254" s="224"/>
      <c r="F254" s="224"/>
      <c r="G254" s="224"/>
      <c r="H254" s="224"/>
      <c r="I254" s="224"/>
      <c r="J254" s="224"/>
      <c r="K254" s="224"/>
      <c r="L254" s="224"/>
      <c r="M254" s="226"/>
      <c r="N254" s="218"/>
      <c r="O254" s="218"/>
    </row>
    <row r="255" spans="1:15" ht="15.75">
      <c r="A255" s="223"/>
      <c r="B255" s="224"/>
      <c r="C255" s="225"/>
      <c r="D255" s="224"/>
      <c r="E255" s="224"/>
      <c r="F255" s="224"/>
      <c r="G255" s="224"/>
      <c r="H255" s="224"/>
      <c r="I255" s="224"/>
      <c r="J255" s="226">
        <v>5</v>
      </c>
      <c r="K255" s="224"/>
      <c r="L255" s="224"/>
      <c r="M255" s="226"/>
      <c r="N255" s="218"/>
      <c r="O255" s="218"/>
    </row>
    <row r="256" spans="1:15" ht="15.75">
      <c r="A256" s="223"/>
      <c r="B256" s="224"/>
      <c r="C256" s="225"/>
      <c r="D256" s="224"/>
      <c r="E256" s="224"/>
      <c r="F256" s="224"/>
      <c r="G256" s="224"/>
      <c r="H256" s="224"/>
      <c r="I256" s="224"/>
      <c r="J256" s="224"/>
      <c r="K256" s="224"/>
      <c r="L256" s="224"/>
      <c r="M256" s="226"/>
      <c r="N256" s="218"/>
      <c r="O256" s="218"/>
    </row>
    <row r="257" spans="1:15" ht="15.75">
      <c r="A257" s="227"/>
      <c r="B257" s="227" t="s">
        <v>140</v>
      </c>
      <c r="C257" s="227"/>
      <c r="D257" s="227"/>
      <c r="E257" s="227"/>
      <c r="F257" s="227"/>
      <c r="G257" s="227"/>
      <c r="H257" s="227"/>
      <c r="I257" s="227"/>
      <c r="J257" s="227">
        <v>5</v>
      </c>
      <c r="K257" s="227"/>
      <c r="L257" s="227"/>
      <c r="M257" s="227" t="s">
        <v>370</v>
      </c>
      <c r="N257" s="228">
        <v>0</v>
      </c>
      <c r="O257" s="233">
        <f>J257-N257</f>
        <v>5</v>
      </c>
    </row>
    <row r="258" spans="1:15" ht="15.75">
      <c r="A258" s="223"/>
      <c r="B258" s="225"/>
      <c r="C258" s="225"/>
      <c r="D258" s="224"/>
      <c r="E258" s="224"/>
      <c r="F258" s="224"/>
      <c r="G258" s="224"/>
      <c r="H258" s="224"/>
      <c r="I258" s="224"/>
      <c r="J258" s="224"/>
      <c r="K258" s="224"/>
      <c r="L258" s="224"/>
      <c r="M258" s="226"/>
      <c r="N258" s="218"/>
      <c r="O258" s="218"/>
    </row>
    <row r="259" spans="1:15" s="166" customFormat="1" ht="16.5" customHeight="1">
      <c r="A259" s="221" t="s">
        <v>1125</v>
      </c>
      <c r="B259" s="433" t="s">
        <v>599</v>
      </c>
      <c r="C259" s="433"/>
      <c r="D259" s="433"/>
      <c r="E259" s="433"/>
      <c r="F259" s="433"/>
      <c r="G259" s="433"/>
      <c r="H259" s="433"/>
      <c r="I259" s="433"/>
      <c r="J259" s="433"/>
      <c r="K259" s="433"/>
      <c r="L259" s="433"/>
      <c r="M259" s="433"/>
      <c r="N259" s="433"/>
      <c r="O259" s="433"/>
    </row>
    <row r="260" spans="1:15" ht="15.75">
      <c r="A260" s="223"/>
      <c r="B260" s="224"/>
      <c r="C260" s="225"/>
      <c r="D260" s="224"/>
      <c r="E260" s="224"/>
      <c r="F260" s="224"/>
      <c r="G260" s="224"/>
      <c r="H260" s="224"/>
      <c r="I260" s="224"/>
      <c r="J260" s="224"/>
      <c r="K260" s="224"/>
      <c r="L260" s="224"/>
      <c r="M260" s="226"/>
      <c r="N260" s="218"/>
      <c r="O260" s="218"/>
    </row>
    <row r="261" spans="1:15" ht="15.75">
      <c r="A261" s="223"/>
      <c r="B261" s="224"/>
      <c r="C261" s="225"/>
      <c r="D261" s="224"/>
      <c r="E261" s="224"/>
      <c r="F261" s="224"/>
      <c r="G261" s="224"/>
      <c r="H261" s="224"/>
      <c r="I261" s="224"/>
      <c r="J261" s="235">
        <v>1</v>
      </c>
      <c r="K261" s="224"/>
      <c r="L261" s="224"/>
      <c r="M261" s="226"/>
      <c r="N261" s="218"/>
      <c r="O261" s="218"/>
    </row>
    <row r="262" spans="1:15" ht="15.75">
      <c r="A262" s="223"/>
      <c r="B262" s="224"/>
      <c r="C262" s="225"/>
      <c r="D262" s="224"/>
      <c r="E262" s="224"/>
      <c r="F262" s="224"/>
      <c r="G262" s="224"/>
      <c r="H262" s="224"/>
      <c r="I262" s="224"/>
      <c r="J262" s="225"/>
      <c r="K262" s="224"/>
      <c r="L262" s="224"/>
      <c r="M262" s="226"/>
      <c r="N262" s="218"/>
      <c r="O262" s="218"/>
    </row>
    <row r="263" spans="1:15" ht="15.75">
      <c r="A263" s="227"/>
      <c r="B263" s="227" t="s">
        <v>140</v>
      </c>
      <c r="C263" s="227"/>
      <c r="D263" s="227"/>
      <c r="E263" s="227"/>
      <c r="F263" s="227"/>
      <c r="G263" s="227"/>
      <c r="H263" s="227"/>
      <c r="I263" s="227"/>
      <c r="J263" s="227">
        <v>1</v>
      </c>
      <c r="K263" s="227"/>
      <c r="L263" s="227"/>
      <c r="M263" s="227" t="s">
        <v>370</v>
      </c>
      <c r="N263" s="228">
        <v>0</v>
      </c>
      <c r="O263" s="233">
        <f>J263-N263</f>
        <v>1</v>
      </c>
    </row>
    <row r="264" spans="1:15" ht="15.75">
      <c r="A264" s="223"/>
      <c r="B264" s="225"/>
      <c r="C264" s="225"/>
      <c r="D264" s="224"/>
      <c r="E264" s="224"/>
      <c r="F264" s="224"/>
      <c r="G264" s="224"/>
      <c r="H264" s="224"/>
      <c r="I264" s="224"/>
      <c r="J264" s="224"/>
      <c r="K264" s="224"/>
      <c r="L264" s="224"/>
      <c r="M264" s="226"/>
      <c r="N264" s="218"/>
      <c r="O264" s="218"/>
    </row>
    <row r="265" spans="1:15" s="166" customFormat="1" ht="16.5" customHeight="1">
      <c r="A265" s="221" t="s">
        <v>1126</v>
      </c>
      <c r="B265" s="433" t="s">
        <v>602</v>
      </c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</row>
    <row r="266" spans="1:15" ht="15.75">
      <c r="A266" s="223"/>
      <c r="B266" s="224"/>
      <c r="C266" s="225"/>
      <c r="D266" s="224"/>
      <c r="E266" s="224"/>
      <c r="F266" s="224"/>
      <c r="G266" s="224"/>
      <c r="H266" s="224"/>
      <c r="I266" s="224"/>
      <c r="J266" s="224"/>
      <c r="K266" s="224"/>
      <c r="L266" s="224"/>
      <c r="M266" s="226"/>
      <c r="N266" s="218"/>
      <c r="O266" s="218"/>
    </row>
    <row r="267" spans="1:15" ht="15.75">
      <c r="A267" s="223"/>
      <c r="B267" s="230" t="s">
        <v>807</v>
      </c>
      <c r="C267" s="225"/>
      <c r="D267" s="224"/>
      <c r="E267" s="224"/>
      <c r="F267" s="224"/>
      <c r="G267" s="224"/>
      <c r="H267" s="224"/>
      <c r="I267" s="224"/>
      <c r="J267" s="226">
        <v>4</v>
      </c>
      <c r="K267" s="224"/>
      <c r="L267" s="224"/>
      <c r="M267" s="226"/>
      <c r="N267" s="218"/>
      <c r="O267" s="218"/>
    </row>
    <row r="268" spans="1:15" ht="15.75">
      <c r="A268" s="223"/>
      <c r="B268" s="224"/>
      <c r="C268" s="225"/>
      <c r="D268" s="224"/>
      <c r="E268" s="224"/>
      <c r="F268" s="224"/>
      <c r="G268" s="224"/>
      <c r="H268" s="224"/>
      <c r="I268" s="224"/>
      <c r="J268" s="224"/>
      <c r="K268" s="224"/>
      <c r="L268" s="224"/>
      <c r="M268" s="226"/>
      <c r="N268" s="218"/>
      <c r="O268" s="218"/>
    </row>
    <row r="269" spans="1:15" ht="15.75">
      <c r="A269" s="227"/>
      <c r="B269" s="227" t="s">
        <v>140</v>
      </c>
      <c r="C269" s="227"/>
      <c r="D269" s="227"/>
      <c r="E269" s="227"/>
      <c r="F269" s="227"/>
      <c r="G269" s="227"/>
      <c r="H269" s="227"/>
      <c r="I269" s="227"/>
      <c r="J269" s="227">
        <v>4</v>
      </c>
      <c r="K269" s="227"/>
      <c r="L269" s="227"/>
      <c r="M269" s="227" t="s">
        <v>370</v>
      </c>
      <c r="N269" s="228">
        <v>0</v>
      </c>
      <c r="O269" s="233">
        <f>J269-N269</f>
        <v>4</v>
      </c>
    </row>
    <row r="270" spans="1:15" ht="15.75">
      <c r="A270" s="223"/>
      <c r="B270" s="225"/>
      <c r="C270" s="225"/>
      <c r="D270" s="224"/>
      <c r="E270" s="224"/>
      <c r="F270" s="224"/>
      <c r="G270" s="224"/>
      <c r="H270" s="224"/>
      <c r="I270" s="224"/>
      <c r="J270" s="224"/>
      <c r="K270" s="224"/>
      <c r="L270" s="224"/>
      <c r="M270" s="226"/>
      <c r="N270" s="218"/>
      <c r="O270" s="218"/>
    </row>
    <row r="271" spans="1:15" s="166" customFormat="1" ht="15.75">
      <c r="A271" s="221">
        <v>4.7</v>
      </c>
      <c r="B271" s="238" t="s">
        <v>3</v>
      </c>
      <c r="C271" s="221"/>
      <c r="D271" s="221"/>
      <c r="E271" s="221"/>
      <c r="F271" s="221"/>
      <c r="G271" s="221"/>
      <c r="H271" s="221"/>
      <c r="I271" s="221"/>
      <c r="J271" s="221"/>
      <c r="K271" s="221"/>
      <c r="L271" s="437"/>
      <c r="M271" s="437"/>
      <c r="N271" s="437"/>
      <c r="O271" s="437"/>
    </row>
    <row r="272" spans="1:15" s="166" customFormat="1" ht="16.5" customHeight="1">
      <c r="A272" s="221" t="s">
        <v>887</v>
      </c>
      <c r="B272" s="433" t="s">
        <v>922</v>
      </c>
      <c r="C272" s="433"/>
      <c r="D272" s="433"/>
      <c r="E272" s="433"/>
      <c r="F272" s="433"/>
      <c r="G272" s="433"/>
      <c r="H272" s="433"/>
      <c r="I272" s="433"/>
      <c r="J272" s="433"/>
      <c r="K272" s="433"/>
      <c r="L272" s="433"/>
      <c r="M272" s="433"/>
      <c r="N272" s="433"/>
      <c r="O272" s="433"/>
    </row>
    <row r="273" spans="1:15" ht="15.75">
      <c r="A273" s="223"/>
      <c r="B273" s="224"/>
      <c r="C273" s="225"/>
      <c r="D273" s="224"/>
      <c r="E273" s="224"/>
      <c r="F273" s="224"/>
      <c r="G273" s="224"/>
      <c r="H273" s="224"/>
      <c r="I273" s="224"/>
      <c r="J273" s="224"/>
      <c r="K273" s="224"/>
      <c r="L273" s="224"/>
      <c r="M273" s="226"/>
      <c r="N273" s="218"/>
      <c r="O273" s="218"/>
    </row>
    <row r="274" spans="1:15" ht="15.75">
      <c r="A274" s="435" t="s">
        <v>808</v>
      </c>
      <c r="B274" s="435"/>
      <c r="C274" s="235">
        <v>7.9</v>
      </c>
      <c r="D274" s="224"/>
      <c r="E274" s="224"/>
      <c r="F274" s="226">
        <v>3</v>
      </c>
      <c r="G274" s="226">
        <v>23.7</v>
      </c>
      <c r="H274" s="224"/>
      <c r="I274" s="224"/>
      <c r="J274" s="224"/>
      <c r="K274" s="224"/>
      <c r="L274" s="224"/>
      <c r="M274" s="226"/>
      <c r="N274" s="218"/>
      <c r="O274" s="218"/>
    </row>
    <row r="275" spans="1:15" ht="15.75">
      <c r="A275" s="223"/>
      <c r="B275" s="224"/>
      <c r="C275" s="235">
        <v>8.4</v>
      </c>
      <c r="D275" s="224"/>
      <c r="E275" s="224"/>
      <c r="F275" s="226">
        <v>2</v>
      </c>
      <c r="G275" s="226">
        <v>16.8</v>
      </c>
      <c r="H275" s="224"/>
      <c r="I275" s="224"/>
      <c r="J275" s="224"/>
      <c r="K275" s="224"/>
      <c r="L275" s="224"/>
      <c r="M275" s="226"/>
      <c r="N275" s="218"/>
      <c r="O275" s="218"/>
    </row>
    <row r="276" spans="1:15" ht="15.75">
      <c r="A276" s="223"/>
      <c r="B276" s="224"/>
      <c r="C276" s="235">
        <v>5.4</v>
      </c>
      <c r="D276" s="224"/>
      <c r="E276" s="224"/>
      <c r="F276" s="226">
        <v>0.9</v>
      </c>
      <c r="G276" s="226">
        <v>4.8600000000000003</v>
      </c>
      <c r="H276" s="224"/>
      <c r="I276" s="224"/>
      <c r="J276" s="224"/>
      <c r="K276" s="224"/>
      <c r="L276" s="224"/>
      <c r="M276" s="226"/>
      <c r="N276" s="218"/>
      <c r="O276" s="218"/>
    </row>
    <row r="277" spans="1:15" ht="15.75">
      <c r="A277" s="223"/>
      <c r="B277" s="230" t="s">
        <v>802</v>
      </c>
      <c r="C277" s="235">
        <v>21.7</v>
      </c>
      <c r="D277" s="224"/>
      <c r="E277" s="224"/>
      <c r="F277" s="226">
        <v>1</v>
      </c>
      <c r="G277" s="226">
        <v>21.7</v>
      </c>
      <c r="H277" s="224"/>
      <c r="I277" s="224"/>
      <c r="J277" s="224"/>
      <c r="K277" s="224"/>
      <c r="L277" s="224"/>
      <c r="M277" s="226"/>
      <c r="N277" s="218"/>
      <c r="O277" s="218"/>
    </row>
    <row r="278" spans="1:15" ht="15.75">
      <c r="A278" s="223"/>
      <c r="B278" s="224"/>
      <c r="C278" s="225"/>
      <c r="D278" s="224"/>
      <c r="E278" s="224"/>
      <c r="F278" s="224"/>
      <c r="G278" s="224"/>
      <c r="H278" s="224"/>
      <c r="I278" s="224"/>
      <c r="J278" s="224"/>
      <c r="K278" s="224"/>
      <c r="L278" s="224"/>
      <c r="M278" s="226"/>
      <c r="N278" s="218"/>
      <c r="O278" s="218"/>
    </row>
    <row r="279" spans="1:15" ht="15.75">
      <c r="A279" s="227"/>
      <c r="B279" s="227" t="s">
        <v>140</v>
      </c>
      <c r="C279" s="227"/>
      <c r="D279" s="227"/>
      <c r="E279" s="227"/>
      <c r="F279" s="227"/>
      <c r="G279" s="227">
        <v>67.06</v>
      </c>
      <c r="H279" s="227"/>
      <c r="I279" s="227"/>
      <c r="J279" s="227"/>
      <c r="K279" s="227"/>
      <c r="L279" s="227"/>
      <c r="M279" s="227" t="s">
        <v>282</v>
      </c>
      <c r="N279" s="228">
        <v>0</v>
      </c>
      <c r="O279" s="233">
        <f>G279-N279</f>
        <v>67.06</v>
      </c>
    </row>
    <row r="280" spans="1:15" ht="15.75">
      <c r="A280" s="223"/>
      <c r="B280" s="225"/>
      <c r="C280" s="225"/>
      <c r="D280" s="224"/>
      <c r="E280" s="224"/>
      <c r="F280" s="224"/>
      <c r="G280" s="224"/>
      <c r="H280" s="224"/>
      <c r="I280" s="224"/>
      <c r="J280" s="224"/>
      <c r="K280" s="224"/>
      <c r="L280" s="224"/>
      <c r="M280" s="226"/>
      <c r="N280" s="218"/>
      <c r="O280" s="218"/>
    </row>
    <row r="281" spans="1:15" s="166" customFormat="1" ht="16.5" customHeight="1">
      <c r="A281" s="221" t="s">
        <v>888</v>
      </c>
      <c r="B281" s="432" t="s">
        <v>924</v>
      </c>
      <c r="C281" s="432"/>
      <c r="D281" s="432"/>
      <c r="E281" s="432"/>
      <c r="F281" s="432"/>
      <c r="G281" s="432"/>
      <c r="H281" s="432"/>
      <c r="I281" s="432"/>
      <c r="J281" s="432"/>
      <c r="K281" s="432"/>
      <c r="L281" s="432"/>
      <c r="M281" s="432"/>
      <c r="N281" s="432"/>
      <c r="O281" s="432"/>
    </row>
    <row r="282" spans="1:15" ht="15.75">
      <c r="A282" s="223"/>
      <c r="B282" s="224"/>
      <c r="C282" s="225"/>
      <c r="D282" s="224"/>
      <c r="E282" s="224"/>
      <c r="F282" s="224"/>
      <c r="G282" s="224"/>
      <c r="H282" s="224"/>
      <c r="I282" s="224"/>
      <c r="J282" s="224"/>
      <c r="K282" s="224"/>
      <c r="L282" s="224"/>
      <c r="M282" s="226"/>
      <c r="N282" s="218"/>
      <c r="O282" s="218"/>
    </row>
    <row r="283" spans="1:15" ht="15.75">
      <c r="A283" s="435" t="s">
        <v>808</v>
      </c>
      <c r="B283" s="435"/>
      <c r="C283" s="235">
        <v>7.9</v>
      </c>
      <c r="D283" s="224"/>
      <c r="E283" s="224"/>
      <c r="F283" s="226">
        <v>3</v>
      </c>
      <c r="G283" s="226">
        <v>23.7</v>
      </c>
      <c r="H283" s="224"/>
      <c r="I283" s="224"/>
      <c r="J283" s="224"/>
      <c r="K283" s="224"/>
      <c r="L283" s="224"/>
      <c r="M283" s="226"/>
      <c r="N283" s="218"/>
      <c r="O283" s="218"/>
    </row>
    <row r="284" spans="1:15" ht="15.75">
      <c r="A284" s="223"/>
      <c r="B284" s="224"/>
      <c r="C284" s="235">
        <v>8.4</v>
      </c>
      <c r="D284" s="224"/>
      <c r="E284" s="224"/>
      <c r="F284" s="226">
        <v>2</v>
      </c>
      <c r="G284" s="226">
        <v>16.8</v>
      </c>
      <c r="H284" s="224"/>
      <c r="I284" s="224"/>
      <c r="J284" s="224"/>
      <c r="K284" s="224"/>
      <c r="L284" s="224"/>
      <c r="M284" s="226"/>
      <c r="N284" s="218"/>
      <c r="O284" s="218"/>
    </row>
    <row r="285" spans="1:15" ht="15.75">
      <c r="A285" s="223"/>
      <c r="B285" s="224"/>
      <c r="C285" s="235">
        <v>5.4</v>
      </c>
      <c r="D285" s="224"/>
      <c r="E285" s="224"/>
      <c r="F285" s="226">
        <v>0.9</v>
      </c>
      <c r="G285" s="226">
        <v>4.8600000000000003</v>
      </c>
      <c r="H285" s="224"/>
      <c r="I285" s="224"/>
      <c r="J285" s="224"/>
      <c r="K285" s="224"/>
      <c r="L285" s="224"/>
      <c r="M285" s="226"/>
      <c r="N285" s="218"/>
      <c r="O285" s="218"/>
    </row>
    <row r="286" spans="1:15" ht="15.75">
      <c r="A286" s="223"/>
      <c r="B286" s="230" t="s">
        <v>802</v>
      </c>
      <c r="C286" s="235">
        <v>21.7</v>
      </c>
      <c r="D286" s="224"/>
      <c r="E286" s="224"/>
      <c r="F286" s="226">
        <v>1</v>
      </c>
      <c r="G286" s="226">
        <v>21.7</v>
      </c>
      <c r="H286" s="224"/>
      <c r="I286" s="224"/>
      <c r="J286" s="224"/>
      <c r="K286" s="224"/>
      <c r="L286" s="224"/>
      <c r="M286" s="226"/>
      <c r="N286" s="218"/>
      <c r="O286" s="218"/>
    </row>
    <row r="287" spans="1:15" ht="15.75">
      <c r="A287" s="223"/>
      <c r="B287" s="224"/>
      <c r="C287" s="225"/>
      <c r="D287" s="224"/>
      <c r="E287" s="224"/>
      <c r="F287" s="224"/>
      <c r="G287" s="224"/>
      <c r="H287" s="224"/>
      <c r="I287" s="224"/>
      <c r="J287" s="224"/>
      <c r="K287" s="224"/>
      <c r="L287" s="224"/>
      <c r="M287" s="226"/>
      <c r="N287" s="218"/>
      <c r="O287" s="218"/>
    </row>
    <row r="288" spans="1:15" ht="15.75">
      <c r="A288" s="227"/>
      <c r="B288" s="227" t="s">
        <v>140</v>
      </c>
      <c r="C288" s="227"/>
      <c r="D288" s="227"/>
      <c r="E288" s="227"/>
      <c r="F288" s="227"/>
      <c r="G288" s="227">
        <v>67.06</v>
      </c>
      <c r="H288" s="227"/>
      <c r="I288" s="227"/>
      <c r="J288" s="227"/>
      <c r="K288" s="227"/>
      <c r="L288" s="227"/>
      <c r="M288" s="227" t="s">
        <v>282</v>
      </c>
      <c r="N288" s="228">
        <v>0</v>
      </c>
      <c r="O288" s="233">
        <f>G288-N288</f>
        <v>67.06</v>
      </c>
    </row>
    <row r="289" spans="1:15" ht="15.75">
      <c r="A289" s="223"/>
      <c r="B289" s="225"/>
      <c r="C289" s="225"/>
      <c r="D289" s="224"/>
      <c r="E289" s="224"/>
      <c r="F289" s="224"/>
      <c r="G289" s="224"/>
      <c r="H289" s="224"/>
      <c r="I289" s="224"/>
      <c r="J289" s="224"/>
      <c r="K289" s="224"/>
      <c r="L289" s="224"/>
      <c r="M289" s="226"/>
      <c r="N289" s="218"/>
      <c r="O289" s="218"/>
    </row>
    <row r="290" spans="1:15" s="166" customFormat="1" ht="16.5" customHeight="1">
      <c r="A290" s="221" t="s">
        <v>890</v>
      </c>
      <c r="B290" s="433" t="s">
        <v>926</v>
      </c>
      <c r="C290" s="433"/>
      <c r="D290" s="433"/>
      <c r="E290" s="433"/>
      <c r="F290" s="433"/>
      <c r="G290" s="433"/>
      <c r="H290" s="433"/>
      <c r="I290" s="433"/>
      <c r="J290" s="433"/>
      <c r="K290" s="433"/>
      <c r="L290" s="433"/>
      <c r="M290" s="433"/>
      <c r="N290" s="433"/>
      <c r="O290" s="433"/>
    </row>
    <row r="291" spans="1:15" ht="15.75">
      <c r="A291" s="223"/>
      <c r="B291" s="224"/>
      <c r="C291" s="225"/>
      <c r="D291" s="224"/>
      <c r="E291" s="224"/>
      <c r="F291" s="224"/>
      <c r="G291" s="224"/>
      <c r="H291" s="224"/>
      <c r="I291" s="224"/>
      <c r="J291" s="224"/>
      <c r="K291" s="224"/>
      <c r="L291" s="224"/>
      <c r="M291" s="226"/>
      <c r="N291" s="218"/>
      <c r="O291" s="218"/>
    </row>
    <row r="292" spans="1:15" ht="15.75">
      <c r="A292" s="435" t="s">
        <v>808</v>
      </c>
      <c r="B292" s="435"/>
      <c r="C292" s="235">
        <v>7.9</v>
      </c>
      <c r="D292" s="224"/>
      <c r="E292" s="224"/>
      <c r="F292" s="226">
        <v>3</v>
      </c>
      <c r="G292" s="226">
        <v>23.7</v>
      </c>
      <c r="H292" s="224"/>
      <c r="I292" s="224"/>
      <c r="J292" s="224"/>
      <c r="K292" s="224"/>
      <c r="L292" s="224"/>
      <c r="M292" s="226"/>
      <c r="N292" s="218"/>
      <c r="O292" s="218"/>
    </row>
    <row r="293" spans="1:15" ht="15.75">
      <c r="A293" s="223"/>
      <c r="B293" s="224"/>
      <c r="C293" s="235">
        <v>8.4</v>
      </c>
      <c r="D293" s="224"/>
      <c r="E293" s="224"/>
      <c r="F293" s="226">
        <v>2</v>
      </c>
      <c r="G293" s="226">
        <v>16.8</v>
      </c>
      <c r="H293" s="224"/>
      <c r="I293" s="224"/>
      <c r="J293" s="224"/>
      <c r="K293" s="224"/>
      <c r="L293" s="224"/>
      <c r="M293" s="226"/>
      <c r="N293" s="218"/>
      <c r="O293" s="218"/>
    </row>
    <row r="294" spans="1:15" ht="15.75">
      <c r="A294" s="223"/>
      <c r="B294" s="224"/>
      <c r="C294" s="235">
        <v>5.4</v>
      </c>
      <c r="D294" s="224"/>
      <c r="E294" s="224"/>
      <c r="F294" s="226">
        <v>0.9</v>
      </c>
      <c r="G294" s="226">
        <v>4.8600000000000003</v>
      </c>
      <c r="H294" s="224"/>
      <c r="I294" s="224"/>
      <c r="J294" s="224"/>
      <c r="K294" s="224"/>
      <c r="L294" s="224"/>
      <c r="M294" s="226"/>
      <c r="N294" s="218"/>
      <c r="O294" s="218"/>
    </row>
    <row r="295" spans="1:15" ht="15.75">
      <c r="A295" s="223"/>
      <c r="B295" s="230" t="s">
        <v>802</v>
      </c>
      <c r="C295" s="235">
        <v>21.7</v>
      </c>
      <c r="D295" s="224"/>
      <c r="E295" s="224"/>
      <c r="F295" s="226">
        <v>1</v>
      </c>
      <c r="G295" s="226">
        <v>21.7</v>
      </c>
      <c r="H295" s="224"/>
      <c r="I295" s="224"/>
      <c r="J295" s="224"/>
      <c r="K295" s="224"/>
      <c r="L295" s="224"/>
      <c r="M295" s="226"/>
      <c r="N295" s="218"/>
      <c r="O295" s="218"/>
    </row>
    <row r="296" spans="1:15" ht="15.75">
      <c r="A296" s="223"/>
      <c r="B296" s="224"/>
      <c r="C296" s="225"/>
      <c r="D296" s="224"/>
      <c r="E296" s="224"/>
      <c r="F296" s="224"/>
      <c r="G296" s="224"/>
      <c r="H296" s="224"/>
      <c r="I296" s="224"/>
      <c r="J296" s="224"/>
      <c r="K296" s="224"/>
      <c r="L296" s="224"/>
      <c r="M296" s="226"/>
      <c r="N296" s="218"/>
      <c r="O296" s="218"/>
    </row>
    <row r="297" spans="1:15" ht="15.75">
      <c r="A297" s="227"/>
      <c r="B297" s="227" t="s">
        <v>140</v>
      </c>
      <c r="C297" s="227"/>
      <c r="D297" s="227"/>
      <c r="E297" s="227"/>
      <c r="F297" s="227"/>
      <c r="G297" s="227">
        <v>67.06</v>
      </c>
      <c r="H297" s="227"/>
      <c r="I297" s="227"/>
      <c r="J297" s="227"/>
      <c r="K297" s="227"/>
      <c r="L297" s="227"/>
      <c r="M297" s="227" t="s">
        <v>282</v>
      </c>
      <c r="N297" s="228">
        <v>0</v>
      </c>
      <c r="O297" s="233">
        <f>G297-N297</f>
        <v>67.06</v>
      </c>
    </row>
    <row r="298" spans="1:15" ht="15.75">
      <c r="A298" s="223"/>
      <c r="B298" s="225"/>
      <c r="C298" s="225"/>
      <c r="D298" s="224"/>
      <c r="E298" s="224"/>
      <c r="F298" s="224"/>
      <c r="G298" s="224"/>
      <c r="H298" s="224"/>
      <c r="I298" s="224"/>
      <c r="J298" s="224"/>
      <c r="K298" s="224"/>
      <c r="L298" s="224"/>
      <c r="M298" s="226"/>
      <c r="N298" s="218"/>
      <c r="O298" s="218"/>
    </row>
    <row r="299" spans="1:15" s="166" customFormat="1" ht="16.5" customHeight="1">
      <c r="A299" s="221" t="s">
        <v>892</v>
      </c>
      <c r="B299" s="433" t="s">
        <v>928</v>
      </c>
      <c r="C299" s="433"/>
      <c r="D299" s="433"/>
      <c r="E299" s="433"/>
      <c r="F299" s="433"/>
      <c r="G299" s="433"/>
      <c r="H299" s="433"/>
      <c r="I299" s="433"/>
      <c r="J299" s="433"/>
      <c r="K299" s="433"/>
      <c r="L299" s="433"/>
      <c r="M299" s="433"/>
      <c r="N299" s="433"/>
      <c r="O299" s="433"/>
    </row>
    <row r="300" spans="1:15" ht="15.75">
      <c r="A300" s="223"/>
      <c r="B300" s="224"/>
      <c r="C300" s="225"/>
      <c r="D300" s="224"/>
      <c r="E300" s="224"/>
      <c r="F300" s="224"/>
      <c r="G300" s="224"/>
      <c r="H300" s="224"/>
      <c r="I300" s="224"/>
      <c r="J300" s="224"/>
      <c r="K300" s="224"/>
      <c r="L300" s="224"/>
      <c r="M300" s="226"/>
      <c r="N300" s="218"/>
      <c r="O300" s="218"/>
    </row>
    <row r="301" spans="1:15" ht="15.75">
      <c r="A301" s="223"/>
      <c r="B301" s="230" t="s">
        <v>806</v>
      </c>
      <c r="C301" s="235">
        <v>4.8499999999999996</v>
      </c>
      <c r="D301" s="226">
        <v>2.7</v>
      </c>
      <c r="E301" s="224"/>
      <c r="F301" s="224"/>
      <c r="G301" s="226">
        <v>26.19</v>
      </c>
      <c r="H301" s="224"/>
      <c r="I301" s="224"/>
      <c r="J301" s="226">
        <v>2</v>
      </c>
      <c r="K301" s="224"/>
      <c r="L301" s="224"/>
      <c r="M301" s="226"/>
      <c r="N301" s="218"/>
      <c r="O301" s="218"/>
    </row>
    <row r="302" spans="1:15" ht="15.75">
      <c r="A302" s="223"/>
      <c r="B302" s="224"/>
      <c r="C302" s="225"/>
      <c r="D302" s="224"/>
      <c r="E302" s="224"/>
      <c r="F302" s="224"/>
      <c r="G302" s="224"/>
      <c r="H302" s="224"/>
      <c r="I302" s="224"/>
      <c r="J302" s="224"/>
      <c r="K302" s="224"/>
      <c r="L302" s="224"/>
      <c r="M302" s="226"/>
      <c r="N302" s="218"/>
      <c r="O302" s="218"/>
    </row>
    <row r="303" spans="1:15" ht="15.75">
      <c r="A303" s="227"/>
      <c r="B303" s="227" t="s">
        <v>140</v>
      </c>
      <c r="C303" s="227"/>
      <c r="D303" s="227"/>
      <c r="E303" s="227"/>
      <c r="F303" s="227"/>
      <c r="G303" s="227">
        <v>26.19</v>
      </c>
      <c r="H303" s="227"/>
      <c r="I303" s="227"/>
      <c r="J303" s="227"/>
      <c r="K303" s="227"/>
      <c r="L303" s="227"/>
      <c r="M303" s="227" t="s">
        <v>282</v>
      </c>
      <c r="N303" s="228">
        <v>0</v>
      </c>
      <c r="O303" s="233">
        <f>G303-N303</f>
        <v>26.19</v>
      </c>
    </row>
    <row r="304" spans="1:15" ht="15.75">
      <c r="A304" s="223"/>
      <c r="B304" s="225"/>
      <c r="C304" s="225"/>
      <c r="D304" s="224"/>
      <c r="E304" s="224"/>
      <c r="F304" s="224"/>
      <c r="G304" s="224"/>
      <c r="H304" s="224"/>
      <c r="I304" s="224"/>
      <c r="J304" s="224"/>
      <c r="K304" s="224"/>
      <c r="L304" s="224"/>
      <c r="M304" s="226"/>
      <c r="N304" s="218"/>
      <c r="O304" s="218"/>
    </row>
    <row r="305" spans="1:15" s="166" customFormat="1" ht="16.5" customHeight="1">
      <c r="A305" s="221" t="s">
        <v>893</v>
      </c>
      <c r="B305" s="433" t="s">
        <v>930</v>
      </c>
      <c r="C305" s="433"/>
      <c r="D305" s="433"/>
      <c r="E305" s="433"/>
      <c r="F305" s="433"/>
      <c r="G305" s="433"/>
      <c r="H305" s="433"/>
      <c r="I305" s="433"/>
      <c r="J305" s="433"/>
      <c r="K305" s="433"/>
      <c r="L305" s="433"/>
      <c r="M305" s="433"/>
      <c r="N305" s="433"/>
      <c r="O305" s="433"/>
    </row>
    <row r="306" spans="1:15" ht="15.75">
      <c r="A306" s="223"/>
      <c r="B306" s="224"/>
      <c r="C306" s="225"/>
      <c r="D306" s="224"/>
      <c r="E306" s="224"/>
      <c r="F306" s="224"/>
      <c r="G306" s="224"/>
      <c r="H306" s="224"/>
      <c r="I306" s="224"/>
      <c r="J306" s="224"/>
      <c r="K306" s="224"/>
      <c r="L306" s="224"/>
      <c r="M306" s="226"/>
      <c r="N306" s="218"/>
      <c r="O306" s="218"/>
    </row>
    <row r="307" spans="1:15" ht="15.75">
      <c r="A307" s="223"/>
      <c r="B307" s="230" t="s">
        <v>806</v>
      </c>
      <c r="C307" s="235">
        <v>4.8499999999999996</v>
      </c>
      <c r="D307" s="226">
        <v>2.7</v>
      </c>
      <c r="E307" s="224"/>
      <c r="F307" s="224"/>
      <c r="G307" s="226">
        <v>26.19</v>
      </c>
      <c r="H307" s="224"/>
      <c r="I307" s="224"/>
      <c r="J307" s="226">
        <v>2</v>
      </c>
      <c r="K307" s="224"/>
      <c r="L307" s="224"/>
      <c r="M307" s="226"/>
      <c r="N307" s="218"/>
      <c r="O307" s="218"/>
    </row>
    <row r="308" spans="1:15" ht="15.75">
      <c r="A308" s="223"/>
      <c r="B308" s="224"/>
      <c r="C308" s="225"/>
      <c r="D308" s="224"/>
      <c r="E308" s="224"/>
      <c r="F308" s="224"/>
      <c r="G308" s="224"/>
      <c r="H308" s="224"/>
      <c r="I308" s="224"/>
      <c r="J308" s="224"/>
      <c r="K308" s="224"/>
      <c r="L308" s="224"/>
      <c r="M308" s="226"/>
      <c r="N308" s="218"/>
      <c r="O308" s="218"/>
    </row>
    <row r="309" spans="1:15" ht="15.75">
      <c r="A309" s="227"/>
      <c r="B309" s="227" t="s">
        <v>140</v>
      </c>
      <c r="C309" s="227"/>
      <c r="D309" s="227"/>
      <c r="E309" s="227"/>
      <c r="F309" s="227"/>
      <c r="G309" s="227">
        <v>26.19</v>
      </c>
      <c r="H309" s="227"/>
      <c r="I309" s="227"/>
      <c r="J309" s="227"/>
      <c r="K309" s="227"/>
      <c r="L309" s="227"/>
      <c r="M309" s="227" t="s">
        <v>282</v>
      </c>
      <c r="N309" s="228">
        <v>0</v>
      </c>
      <c r="O309" s="233">
        <f>G309-N309</f>
        <v>26.19</v>
      </c>
    </row>
    <row r="310" spans="1:15" ht="15.75">
      <c r="A310" s="223"/>
      <c r="B310" s="225"/>
      <c r="C310" s="225"/>
      <c r="D310" s="224"/>
      <c r="E310" s="224"/>
      <c r="F310" s="224"/>
      <c r="G310" s="224"/>
      <c r="H310" s="224"/>
      <c r="I310" s="224"/>
      <c r="J310" s="224"/>
      <c r="K310" s="224"/>
      <c r="L310" s="224"/>
      <c r="M310" s="226"/>
      <c r="N310" s="218"/>
      <c r="O310" s="218"/>
    </row>
    <row r="311" spans="1:15" s="166" customFormat="1" ht="16.5" customHeight="1">
      <c r="A311" s="221" t="s">
        <v>895</v>
      </c>
      <c r="B311" s="432" t="s">
        <v>932</v>
      </c>
      <c r="C311" s="432"/>
      <c r="D311" s="432"/>
      <c r="E311" s="432"/>
      <c r="F311" s="432"/>
      <c r="G311" s="432"/>
      <c r="H311" s="432"/>
      <c r="I311" s="432"/>
      <c r="J311" s="432"/>
      <c r="K311" s="432"/>
      <c r="L311" s="432"/>
      <c r="M311" s="432"/>
      <c r="N311" s="432"/>
      <c r="O311" s="432"/>
    </row>
    <row r="312" spans="1:15" ht="15.75">
      <c r="A312" s="223"/>
      <c r="B312" s="224"/>
      <c r="C312" s="225"/>
      <c r="D312" s="224"/>
      <c r="E312" s="224"/>
      <c r="F312" s="224"/>
      <c r="G312" s="224"/>
      <c r="H312" s="224"/>
      <c r="I312" s="224"/>
      <c r="J312" s="224"/>
      <c r="K312" s="224"/>
      <c r="L312" s="224"/>
      <c r="M312" s="226"/>
      <c r="N312" s="218"/>
      <c r="O312" s="218"/>
    </row>
    <row r="313" spans="1:15" ht="15.75">
      <c r="A313" s="223"/>
      <c r="B313" s="230" t="s">
        <v>806</v>
      </c>
      <c r="C313" s="235">
        <v>4.8499999999999996</v>
      </c>
      <c r="D313" s="226">
        <v>2.7</v>
      </c>
      <c r="E313" s="224"/>
      <c r="F313" s="224"/>
      <c r="G313" s="226">
        <v>26.19</v>
      </c>
      <c r="H313" s="224"/>
      <c r="I313" s="224"/>
      <c r="J313" s="226">
        <v>2</v>
      </c>
      <c r="K313" s="224"/>
      <c r="L313" s="224"/>
      <c r="M313" s="226"/>
      <c r="N313" s="218"/>
      <c r="O313" s="218"/>
    </row>
    <row r="314" spans="1:15" ht="15.75">
      <c r="A314" s="223"/>
      <c r="B314" s="224"/>
      <c r="C314" s="225"/>
      <c r="D314" s="224"/>
      <c r="E314" s="224"/>
      <c r="F314" s="224"/>
      <c r="G314" s="224"/>
      <c r="H314" s="224"/>
      <c r="I314" s="224"/>
      <c r="J314" s="224"/>
      <c r="K314" s="224"/>
      <c r="L314" s="224"/>
      <c r="M314" s="226"/>
      <c r="N314" s="218"/>
      <c r="O314" s="218"/>
    </row>
    <row r="315" spans="1:15" ht="15.75">
      <c r="A315" s="227"/>
      <c r="B315" s="227" t="s">
        <v>140</v>
      </c>
      <c r="C315" s="227"/>
      <c r="D315" s="227"/>
      <c r="E315" s="227"/>
      <c r="F315" s="227"/>
      <c r="G315" s="227">
        <v>26.19</v>
      </c>
      <c r="H315" s="227"/>
      <c r="I315" s="227"/>
      <c r="J315" s="227"/>
      <c r="K315" s="227"/>
      <c r="L315" s="227"/>
      <c r="M315" s="227" t="s">
        <v>282</v>
      </c>
      <c r="N315" s="228">
        <v>0</v>
      </c>
      <c r="O315" s="233">
        <f>G315-N315</f>
        <v>26.19</v>
      </c>
    </row>
    <row r="316" spans="1:15" ht="15.75">
      <c r="A316" s="223"/>
      <c r="B316" s="225"/>
      <c r="C316" s="225"/>
      <c r="D316" s="224"/>
      <c r="E316" s="224"/>
      <c r="F316" s="224"/>
      <c r="G316" s="224"/>
      <c r="H316" s="224"/>
      <c r="I316" s="224"/>
      <c r="J316" s="224"/>
      <c r="K316" s="224"/>
      <c r="L316" s="224"/>
      <c r="M316" s="226"/>
      <c r="N316" s="218"/>
      <c r="O316" s="218"/>
    </row>
    <row r="317" spans="1:15" s="166" customFormat="1" ht="31.5" customHeight="1">
      <c r="A317" s="221" t="s">
        <v>897</v>
      </c>
      <c r="B317" s="433" t="s">
        <v>934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</row>
    <row r="318" spans="1:15" ht="15.75">
      <c r="A318" s="223"/>
      <c r="B318" s="224"/>
      <c r="C318" s="225"/>
      <c r="D318" s="224"/>
      <c r="E318" s="224"/>
      <c r="F318" s="224"/>
      <c r="G318" s="224"/>
      <c r="H318" s="224"/>
      <c r="I318" s="224"/>
      <c r="J318" s="224"/>
      <c r="K318" s="224"/>
      <c r="L318" s="224"/>
      <c r="M318" s="226"/>
      <c r="N318" s="218"/>
      <c r="O318" s="218"/>
    </row>
    <row r="319" spans="1:15" ht="15.75">
      <c r="A319" s="223"/>
      <c r="B319" s="230" t="s">
        <v>803</v>
      </c>
      <c r="C319" s="235">
        <v>2.7</v>
      </c>
      <c r="D319" s="224"/>
      <c r="E319" s="224"/>
      <c r="F319" s="226">
        <v>2.1</v>
      </c>
      <c r="G319" s="226">
        <v>11.34</v>
      </c>
      <c r="H319" s="224"/>
      <c r="I319" s="224"/>
      <c r="J319" s="226">
        <v>2</v>
      </c>
      <c r="K319" s="224"/>
      <c r="L319" s="226">
        <v>1.1299999999999999</v>
      </c>
      <c r="M319" s="226"/>
      <c r="N319" s="218"/>
      <c r="O319" s="218"/>
    </row>
    <row r="320" spans="1:15" ht="15.75">
      <c r="A320" s="223"/>
      <c r="B320" s="230" t="s">
        <v>804</v>
      </c>
      <c r="C320" s="235">
        <v>1.5</v>
      </c>
      <c r="D320" s="224"/>
      <c r="E320" s="224"/>
      <c r="F320" s="226">
        <v>1</v>
      </c>
      <c r="G320" s="226">
        <v>3</v>
      </c>
      <c r="H320" s="224"/>
      <c r="I320" s="224"/>
      <c r="J320" s="226">
        <v>2</v>
      </c>
      <c r="K320" s="224"/>
      <c r="L320" s="226">
        <v>0.3</v>
      </c>
      <c r="M320" s="226"/>
      <c r="N320" s="218"/>
      <c r="O320" s="218"/>
    </row>
    <row r="321" spans="1:15" ht="15.75">
      <c r="A321" s="223"/>
      <c r="B321" s="230" t="s">
        <v>805</v>
      </c>
      <c r="C321" s="235">
        <v>2.7</v>
      </c>
      <c r="D321" s="224"/>
      <c r="E321" s="224"/>
      <c r="F321" s="226">
        <v>1</v>
      </c>
      <c r="G321" s="226">
        <v>5.4</v>
      </c>
      <c r="H321" s="224"/>
      <c r="I321" s="224"/>
      <c r="J321" s="226">
        <v>2</v>
      </c>
      <c r="K321" s="224"/>
      <c r="L321" s="226">
        <v>0.54</v>
      </c>
      <c r="M321" s="226"/>
      <c r="N321" s="218"/>
      <c r="O321" s="218"/>
    </row>
    <row r="322" spans="1:15" ht="15.75">
      <c r="A322" s="223"/>
      <c r="B322" s="224"/>
      <c r="C322" s="225"/>
      <c r="D322" s="224"/>
      <c r="E322" s="224"/>
      <c r="F322" s="224"/>
      <c r="G322" s="224"/>
      <c r="H322" s="224"/>
      <c r="I322" s="224"/>
      <c r="J322" s="224"/>
      <c r="K322" s="224"/>
      <c r="L322" s="224"/>
      <c r="M322" s="226"/>
      <c r="N322" s="218"/>
      <c r="O322" s="218"/>
    </row>
    <row r="323" spans="1:15" ht="15.75">
      <c r="A323" s="227"/>
      <c r="B323" s="227" t="s">
        <v>140</v>
      </c>
      <c r="C323" s="227"/>
      <c r="D323" s="227"/>
      <c r="E323" s="227"/>
      <c r="F323" s="227"/>
      <c r="G323" s="227">
        <v>21.71</v>
      </c>
      <c r="H323" s="227"/>
      <c r="I323" s="227"/>
      <c r="J323" s="227"/>
      <c r="K323" s="227"/>
      <c r="L323" s="227">
        <v>1.97</v>
      </c>
      <c r="M323" s="227" t="s">
        <v>282</v>
      </c>
      <c r="N323" s="228">
        <v>0</v>
      </c>
      <c r="O323" s="233">
        <f>G323-N323</f>
        <v>21.71</v>
      </c>
    </row>
    <row r="324" spans="1:15" ht="15.75">
      <c r="A324" s="223"/>
      <c r="B324" s="225"/>
      <c r="C324" s="225"/>
      <c r="D324" s="224"/>
      <c r="E324" s="224"/>
      <c r="F324" s="224"/>
      <c r="G324" s="224"/>
      <c r="H324" s="224"/>
      <c r="I324" s="224"/>
      <c r="J324" s="224"/>
      <c r="K324" s="224"/>
      <c r="L324" s="224"/>
      <c r="M324" s="226"/>
      <c r="N324" s="218"/>
      <c r="O324" s="218"/>
    </row>
    <row r="325" spans="1:15" s="166" customFormat="1" ht="15.75">
      <c r="A325" s="221">
        <v>4.8</v>
      </c>
      <c r="B325" s="238" t="s">
        <v>281</v>
      </c>
      <c r="C325" s="221"/>
      <c r="D325" s="221"/>
      <c r="E325" s="221"/>
      <c r="F325" s="221"/>
      <c r="G325" s="221"/>
      <c r="H325" s="221"/>
      <c r="I325" s="221"/>
      <c r="J325" s="437"/>
      <c r="K325" s="437"/>
      <c r="L325" s="437"/>
      <c r="M325" s="437"/>
      <c r="N325" s="437"/>
      <c r="O325" s="437"/>
    </row>
    <row r="326" spans="1:15" s="166" customFormat="1" ht="15.75">
      <c r="A326" s="221" t="s">
        <v>899</v>
      </c>
      <c r="B326" s="436" t="s">
        <v>625</v>
      </c>
      <c r="C326" s="436"/>
      <c r="D326" s="436"/>
      <c r="E326" s="436"/>
      <c r="F326" s="436"/>
      <c r="G326" s="436"/>
      <c r="H326" s="436"/>
      <c r="I326" s="436"/>
      <c r="J326" s="436"/>
      <c r="K326" s="436"/>
      <c r="L326" s="436"/>
      <c r="M326" s="436"/>
      <c r="N326" s="229"/>
      <c r="O326" s="229"/>
    </row>
    <row r="327" spans="1:15" ht="15.75">
      <c r="A327" s="223"/>
      <c r="B327" s="224"/>
      <c r="C327" s="225"/>
      <c r="D327" s="224"/>
      <c r="E327" s="224"/>
      <c r="F327" s="224"/>
      <c r="G327" s="224"/>
      <c r="H327" s="224"/>
      <c r="I327" s="224"/>
      <c r="J327" s="224"/>
      <c r="K327" s="224"/>
      <c r="L327" s="224"/>
      <c r="M327" s="226"/>
      <c r="N327" s="218"/>
      <c r="O327" s="218"/>
    </row>
    <row r="328" spans="1:15" ht="15.75">
      <c r="A328" s="223"/>
      <c r="B328" s="230" t="s">
        <v>803</v>
      </c>
      <c r="C328" s="235">
        <v>2.7</v>
      </c>
      <c r="D328" s="224"/>
      <c r="E328" s="224"/>
      <c r="F328" s="226">
        <v>2.1</v>
      </c>
      <c r="G328" s="226">
        <v>11.34</v>
      </c>
      <c r="H328" s="224"/>
      <c r="I328" s="224"/>
      <c r="J328" s="226">
        <v>2</v>
      </c>
      <c r="K328" s="224"/>
      <c r="L328" s="224"/>
      <c r="M328" s="226"/>
      <c r="N328" s="218"/>
      <c r="O328" s="218"/>
    </row>
    <row r="329" spans="1:15" ht="15.75">
      <c r="A329" s="223"/>
      <c r="B329" s="224"/>
      <c r="C329" s="225"/>
      <c r="D329" s="224"/>
      <c r="E329" s="224"/>
      <c r="F329" s="224"/>
      <c r="G329" s="224"/>
      <c r="H329" s="224"/>
      <c r="I329" s="224"/>
      <c r="J329" s="224"/>
      <c r="K329" s="224"/>
      <c r="L329" s="224"/>
      <c r="M329" s="226"/>
      <c r="N329" s="218"/>
      <c r="O329" s="218"/>
    </row>
    <row r="330" spans="1:15" ht="15.75">
      <c r="A330" s="227"/>
      <c r="B330" s="227" t="s">
        <v>140</v>
      </c>
      <c r="C330" s="227"/>
      <c r="D330" s="227"/>
      <c r="E330" s="227"/>
      <c r="F330" s="227"/>
      <c r="G330" s="227">
        <v>11.34</v>
      </c>
      <c r="H330" s="227"/>
      <c r="I330" s="227"/>
      <c r="J330" s="227"/>
      <c r="K330" s="227"/>
      <c r="L330" s="227"/>
      <c r="M330" s="227" t="s">
        <v>282</v>
      </c>
      <c r="N330" s="228">
        <v>0</v>
      </c>
      <c r="O330" s="233">
        <f>G330-N330</f>
        <v>11.34</v>
      </c>
    </row>
    <row r="331" spans="1:15" ht="15.75">
      <c r="A331" s="223"/>
      <c r="B331" s="225"/>
      <c r="C331" s="225"/>
      <c r="D331" s="224"/>
      <c r="E331" s="224"/>
      <c r="F331" s="224"/>
      <c r="G331" s="224"/>
      <c r="H331" s="224"/>
      <c r="I331" s="224"/>
      <c r="J331" s="224"/>
      <c r="K331" s="224"/>
      <c r="L331" s="224"/>
      <c r="M331" s="226"/>
      <c r="N331" s="218"/>
      <c r="O331" s="218"/>
    </row>
    <row r="332" spans="1:15" s="166" customFormat="1" ht="16.5" customHeight="1">
      <c r="A332" s="221" t="s">
        <v>901</v>
      </c>
      <c r="B332" s="433" t="s">
        <v>628</v>
      </c>
      <c r="C332" s="433"/>
      <c r="D332" s="433"/>
      <c r="E332" s="433"/>
      <c r="F332" s="433"/>
      <c r="G332" s="433"/>
      <c r="H332" s="433"/>
      <c r="I332" s="433"/>
      <c r="J332" s="433"/>
      <c r="K332" s="433"/>
      <c r="L332" s="433"/>
      <c r="M332" s="433"/>
      <c r="N332" s="433"/>
      <c r="O332" s="433"/>
    </row>
    <row r="333" spans="1:15" ht="15.75">
      <c r="A333" s="223"/>
      <c r="B333" s="224"/>
      <c r="C333" s="225"/>
      <c r="D333" s="224"/>
      <c r="E333" s="224"/>
      <c r="F333" s="224"/>
      <c r="G333" s="224"/>
      <c r="H333" s="224"/>
      <c r="I333" s="224"/>
      <c r="J333" s="224"/>
      <c r="K333" s="224"/>
      <c r="L333" s="224"/>
      <c r="M333" s="226"/>
      <c r="N333" s="218"/>
      <c r="O333" s="218"/>
    </row>
    <row r="334" spans="1:15" ht="15.75">
      <c r="A334" s="223"/>
      <c r="B334" s="230" t="s">
        <v>804</v>
      </c>
      <c r="C334" s="235">
        <v>1.5</v>
      </c>
      <c r="D334" s="224"/>
      <c r="E334" s="224"/>
      <c r="F334" s="226">
        <v>1</v>
      </c>
      <c r="G334" s="226">
        <v>3</v>
      </c>
      <c r="H334" s="224"/>
      <c r="I334" s="224"/>
      <c r="J334" s="226">
        <v>2</v>
      </c>
      <c r="K334" s="224"/>
      <c r="L334" s="224"/>
      <c r="M334" s="226"/>
      <c r="N334" s="218"/>
      <c r="O334" s="218"/>
    </row>
    <row r="335" spans="1:15" ht="15.75">
      <c r="A335" s="223"/>
      <c r="B335" s="230" t="s">
        <v>805</v>
      </c>
      <c r="C335" s="235">
        <v>2.7</v>
      </c>
      <c r="D335" s="224"/>
      <c r="E335" s="224"/>
      <c r="F335" s="226">
        <v>1</v>
      </c>
      <c r="G335" s="226">
        <v>5.4</v>
      </c>
      <c r="H335" s="224"/>
      <c r="I335" s="224"/>
      <c r="J335" s="226">
        <v>2</v>
      </c>
      <c r="K335" s="224"/>
      <c r="L335" s="224"/>
      <c r="M335" s="226"/>
      <c r="N335" s="218"/>
      <c r="O335" s="218"/>
    </row>
    <row r="336" spans="1:15" ht="15.75">
      <c r="A336" s="223"/>
      <c r="B336" s="224"/>
      <c r="C336" s="225"/>
      <c r="D336" s="224"/>
      <c r="E336" s="224"/>
      <c r="F336" s="224"/>
      <c r="G336" s="224"/>
      <c r="H336" s="224"/>
      <c r="I336" s="224"/>
      <c r="J336" s="224"/>
      <c r="K336" s="224"/>
      <c r="L336" s="224"/>
      <c r="M336" s="226"/>
      <c r="N336" s="218"/>
      <c r="O336" s="218"/>
    </row>
    <row r="337" spans="1:15" ht="15.75">
      <c r="A337" s="227"/>
      <c r="B337" s="227" t="s">
        <v>140</v>
      </c>
      <c r="C337" s="227"/>
      <c r="D337" s="227"/>
      <c r="E337" s="227"/>
      <c r="F337" s="227"/>
      <c r="G337" s="227">
        <v>8.4</v>
      </c>
      <c r="H337" s="227"/>
      <c r="I337" s="227"/>
      <c r="J337" s="227"/>
      <c r="K337" s="227"/>
      <c r="L337" s="227"/>
      <c r="M337" s="227">
        <v>0</v>
      </c>
      <c r="N337" s="228">
        <v>0</v>
      </c>
      <c r="O337" s="233">
        <f>G337-N337</f>
        <v>8.4</v>
      </c>
    </row>
    <row r="338" spans="1:15" ht="15.75">
      <c r="A338" s="223"/>
      <c r="B338" s="225"/>
      <c r="C338" s="225"/>
      <c r="D338" s="224"/>
      <c r="E338" s="224"/>
      <c r="F338" s="224"/>
      <c r="G338" s="224"/>
      <c r="H338" s="224"/>
      <c r="I338" s="224"/>
      <c r="J338" s="224"/>
      <c r="K338" s="224"/>
      <c r="L338" s="224"/>
      <c r="M338" s="226"/>
      <c r="N338" s="218"/>
      <c r="O338" s="218"/>
    </row>
    <row r="339" spans="1:15" s="166" customFormat="1" ht="15.75">
      <c r="A339" s="221">
        <v>4.9000000000000004</v>
      </c>
      <c r="B339" s="238" t="s">
        <v>63</v>
      </c>
      <c r="C339" s="221"/>
      <c r="D339" s="221"/>
      <c r="E339" s="221"/>
      <c r="F339" s="221"/>
      <c r="G339" s="221"/>
      <c r="H339" s="221"/>
      <c r="I339" s="221"/>
      <c r="J339" s="221"/>
      <c r="K339" s="221"/>
      <c r="L339" s="437"/>
      <c r="M339" s="437"/>
      <c r="N339" s="437"/>
      <c r="O339" s="437"/>
    </row>
    <row r="340" spans="1:15" s="166" customFormat="1" ht="16.5" customHeight="1">
      <c r="A340" s="221" t="s">
        <v>921</v>
      </c>
      <c r="B340" s="433" t="s">
        <v>633</v>
      </c>
      <c r="C340" s="433"/>
      <c r="D340" s="433"/>
      <c r="E340" s="433"/>
      <c r="F340" s="433"/>
      <c r="G340" s="433"/>
      <c r="H340" s="433"/>
      <c r="I340" s="433"/>
      <c r="J340" s="433"/>
      <c r="K340" s="433"/>
      <c r="L340" s="433"/>
      <c r="M340" s="433"/>
      <c r="N340" s="433"/>
      <c r="O340" s="433"/>
    </row>
    <row r="341" spans="1:15" ht="15.75">
      <c r="A341" s="223"/>
      <c r="B341" s="224"/>
      <c r="C341" s="225"/>
      <c r="D341" s="224"/>
      <c r="E341" s="224"/>
      <c r="F341" s="224"/>
      <c r="G341" s="224"/>
      <c r="H341" s="224"/>
      <c r="I341" s="224"/>
      <c r="J341" s="224"/>
      <c r="K341" s="224"/>
      <c r="L341" s="224"/>
      <c r="M341" s="226"/>
      <c r="N341" s="218"/>
      <c r="O341" s="218"/>
    </row>
    <row r="342" spans="1:15" ht="15.75">
      <c r="A342" s="223"/>
      <c r="B342" s="230" t="s">
        <v>809</v>
      </c>
      <c r="C342" s="235">
        <v>2.1</v>
      </c>
      <c r="D342" s="226">
        <v>0.4</v>
      </c>
      <c r="E342" s="224"/>
      <c r="F342" s="224"/>
      <c r="G342" s="226">
        <v>1.68</v>
      </c>
      <c r="H342" s="224"/>
      <c r="I342" s="224"/>
      <c r="J342" s="226">
        <v>2</v>
      </c>
      <c r="K342" s="224"/>
      <c r="L342" s="224"/>
      <c r="M342" s="226"/>
      <c r="N342" s="218"/>
      <c r="O342" s="218"/>
    </row>
    <row r="343" spans="1:15" ht="15.75">
      <c r="A343" s="223"/>
      <c r="B343" s="224"/>
      <c r="C343" s="235">
        <v>1.9</v>
      </c>
      <c r="D343" s="226">
        <v>0.5</v>
      </c>
      <c r="E343" s="224"/>
      <c r="F343" s="224"/>
      <c r="G343" s="226">
        <v>1.9</v>
      </c>
      <c r="H343" s="224"/>
      <c r="I343" s="224"/>
      <c r="J343" s="226">
        <v>2</v>
      </c>
      <c r="K343" s="224"/>
      <c r="L343" s="224"/>
      <c r="M343" s="226"/>
      <c r="N343" s="218"/>
      <c r="O343" s="218"/>
    </row>
    <row r="344" spans="1:15" ht="15.75">
      <c r="A344" s="223"/>
      <c r="B344" s="224"/>
      <c r="C344" s="235">
        <v>2</v>
      </c>
      <c r="D344" s="226">
        <v>0.6</v>
      </c>
      <c r="E344" s="224"/>
      <c r="F344" s="224"/>
      <c r="G344" s="226">
        <v>2.4</v>
      </c>
      <c r="H344" s="224"/>
      <c r="I344" s="224"/>
      <c r="J344" s="226">
        <v>2</v>
      </c>
      <c r="K344" s="224"/>
      <c r="L344" s="224"/>
      <c r="M344" s="226"/>
      <c r="N344" s="218"/>
      <c r="O344" s="218"/>
    </row>
    <row r="345" spans="1:15" ht="15.75">
      <c r="A345" s="223"/>
      <c r="B345" s="224"/>
      <c r="C345" s="225"/>
      <c r="D345" s="224"/>
      <c r="E345" s="224"/>
      <c r="F345" s="224"/>
      <c r="G345" s="224"/>
      <c r="H345" s="224"/>
      <c r="I345" s="224"/>
      <c r="J345" s="224"/>
      <c r="K345" s="224"/>
      <c r="L345" s="224"/>
      <c r="M345" s="226"/>
      <c r="N345" s="218"/>
      <c r="O345" s="218"/>
    </row>
    <row r="346" spans="1:15" ht="15.75">
      <c r="A346" s="227"/>
      <c r="B346" s="227" t="s">
        <v>140</v>
      </c>
      <c r="C346" s="227"/>
      <c r="D346" s="227"/>
      <c r="E346" s="227"/>
      <c r="F346" s="227"/>
      <c r="G346" s="227">
        <v>5.98</v>
      </c>
      <c r="H346" s="227"/>
      <c r="I346" s="227"/>
      <c r="J346" s="227"/>
      <c r="K346" s="227"/>
      <c r="L346" s="227"/>
      <c r="M346" s="227" t="s">
        <v>282</v>
      </c>
      <c r="N346" s="228">
        <v>0</v>
      </c>
      <c r="O346" s="233">
        <f>G346-N346</f>
        <v>5.98</v>
      </c>
    </row>
    <row r="347" spans="1:15" ht="15.75">
      <c r="A347" s="223"/>
      <c r="B347" s="225"/>
      <c r="C347" s="225"/>
      <c r="D347" s="224"/>
      <c r="E347" s="224"/>
      <c r="F347" s="224"/>
      <c r="G347" s="224"/>
      <c r="H347" s="224"/>
      <c r="I347" s="224"/>
      <c r="J347" s="224"/>
      <c r="K347" s="224"/>
      <c r="L347" s="224"/>
      <c r="M347" s="226"/>
      <c r="N347" s="218"/>
      <c r="O347" s="218"/>
    </row>
    <row r="348" spans="1:15" s="166" customFormat="1" ht="31.5" customHeight="1">
      <c r="A348" s="221" t="s">
        <v>923</v>
      </c>
      <c r="B348" s="433" t="s">
        <v>939</v>
      </c>
      <c r="C348" s="433"/>
      <c r="D348" s="433"/>
      <c r="E348" s="433"/>
      <c r="F348" s="433"/>
      <c r="G348" s="433"/>
      <c r="H348" s="433"/>
      <c r="I348" s="433"/>
      <c r="J348" s="433"/>
      <c r="K348" s="433"/>
      <c r="L348" s="433"/>
      <c r="M348" s="433"/>
      <c r="N348" s="433"/>
      <c r="O348" s="433"/>
    </row>
    <row r="349" spans="1:15" ht="15.75">
      <c r="A349" s="223"/>
      <c r="B349" s="224"/>
      <c r="C349" s="225"/>
      <c r="D349" s="224"/>
      <c r="E349" s="224"/>
      <c r="F349" s="224"/>
      <c r="G349" s="224"/>
      <c r="H349" s="224"/>
      <c r="I349" s="224"/>
      <c r="J349" s="224"/>
      <c r="K349" s="224"/>
      <c r="L349" s="224"/>
      <c r="M349" s="226"/>
      <c r="N349" s="218"/>
      <c r="O349" s="218"/>
    </row>
    <row r="350" spans="1:15" ht="15.75">
      <c r="A350" s="223"/>
      <c r="B350" s="230" t="s">
        <v>810</v>
      </c>
      <c r="C350" s="225"/>
      <c r="D350" s="224"/>
      <c r="E350" s="224"/>
      <c r="F350" s="224"/>
      <c r="G350" s="224"/>
      <c r="H350" s="224"/>
      <c r="I350" s="224"/>
      <c r="J350" s="226">
        <v>2</v>
      </c>
      <c r="K350" s="224"/>
      <c r="L350" s="224"/>
      <c r="M350" s="226"/>
      <c r="N350" s="218"/>
      <c r="O350" s="218"/>
    </row>
    <row r="351" spans="1:15" ht="15.75">
      <c r="A351" s="223"/>
      <c r="B351" s="224"/>
      <c r="C351" s="225"/>
      <c r="D351" s="224"/>
      <c r="E351" s="224"/>
      <c r="F351" s="224"/>
      <c r="G351" s="224"/>
      <c r="H351" s="224"/>
      <c r="I351" s="224"/>
      <c r="J351" s="224"/>
      <c r="K351" s="224"/>
      <c r="L351" s="224"/>
      <c r="M351" s="226"/>
      <c r="N351" s="218"/>
      <c r="O351" s="218"/>
    </row>
    <row r="352" spans="1:15" ht="15.75">
      <c r="A352" s="227"/>
      <c r="B352" s="227" t="s">
        <v>140</v>
      </c>
      <c r="C352" s="227"/>
      <c r="D352" s="227"/>
      <c r="E352" s="227"/>
      <c r="F352" s="227"/>
      <c r="G352" s="227"/>
      <c r="H352" s="227"/>
      <c r="I352" s="227"/>
      <c r="J352" s="227">
        <v>2</v>
      </c>
      <c r="K352" s="227"/>
      <c r="L352" s="227"/>
      <c r="M352" s="227" t="s">
        <v>370</v>
      </c>
      <c r="N352" s="228">
        <v>0</v>
      </c>
      <c r="O352" s="233">
        <f>J352-N352</f>
        <v>2</v>
      </c>
    </row>
    <row r="353" spans="1:15" ht="15.75">
      <c r="A353" s="223"/>
      <c r="B353" s="225"/>
      <c r="C353" s="225"/>
      <c r="D353" s="224"/>
      <c r="E353" s="224"/>
      <c r="F353" s="224"/>
      <c r="G353" s="224"/>
      <c r="H353" s="224"/>
      <c r="I353" s="224"/>
      <c r="J353" s="224"/>
      <c r="K353" s="224"/>
      <c r="L353" s="224"/>
      <c r="M353" s="226"/>
      <c r="N353" s="218"/>
      <c r="O353" s="218"/>
    </row>
    <row r="354" spans="1:15" s="166" customFormat="1" ht="16.5" customHeight="1">
      <c r="A354" s="221" t="s">
        <v>925</v>
      </c>
      <c r="B354" s="433" t="s">
        <v>941</v>
      </c>
      <c r="C354" s="433"/>
      <c r="D354" s="433"/>
      <c r="E354" s="433"/>
      <c r="F354" s="433"/>
      <c r="G354" s="433"/>
      <c r="H354" s="433"/>
      <c r="I354" s="433"/>
      <c r="J354" s="433"/>
      <c r="K354" s="433"/>
      <c r="L354" s="433"/>
      <c r="M354" s="433"/>
      <c r="N354" s="433"/>
      <c r="O354" s="433"/>
    </row>
    <row r="355" spans="1:15" ht="15.75">
      <c r="A355" s="223"/>
      <c r="B355" s="224"/>
      <c r="C355" s="225"/>
      <c r="D355" s="224"/>
      <c r="E355" s="224"/>
      <c r="F355" s="224"/>
      <c r="G355" s="224"/>
      <c r="H355" s="224"/>
      <c r="I355" s="224"/>
      <c r="J355" s="224"/>
      <c r="K355" s="224"/>
      <c r="L355" s="224"/>
      <c r="M355" s="226"/>
      <c r="N355" s="218"/>
      <c r="O355" s="218"/>
    </row>
    <row r="356" spans="1:15" ht="15.75">
      <c r="A356" s="223"/>
      <c r="B356" s="230" t="s">
        <v>810</v>
      </c>
      <c r="C356" s="225"/>
      <c r="D356" s="224"/>
      <c r="E356" s="224"/>
      <c r="F356" s="224"/>
      <c r="G356" s="224"/>
      <c r="H356" s="224"/>
      <c r="I356" s="224"/>
      <c r="J356" s="226">
        <v>2</v>
      </c>
      <c r="K356" s="224"/>
      <c r="L356" s="224"/>
      <c r="M356" s="226"/>
      <c r="N356" s="218"/>
      <c r="O356" s="218"/>
    </row>
    <row r="357" spans="1:15" ht="15.75">
      <c r="A357" s="223"/>
      <c r="B357" s="224"/>
      <c r="C357" s="225"/>
      <c r="D357" s="224"/>
      <c r="E357" s="224"/>
      <c r="F357" s="224"/>
      <c r="G357" s="224"/>
      <c r="H357" s="224"/>
      <c r="I357" s="224"/>
      <c r="J357" s="224"/>
      <c r="K357" s="224"/>
      <c r="L357" s="224"/>
      <c r="M357" s="226"/>
      <c r="N357" s="218"/>
      <c r="O357" s="218"/>
    </row>
    <row r="358" spans="1:15" ht="15.75">
      <c r="A358" s="227"/>
      <c r="B358" s="227" t="s">
        <v>140</v>
      </c>
      <c r="C358" s="227"/>
      <c r="D358" s="227"/>
      <c r="E358" s="227"/>
      <c r="F358" s="227"/>
      <c r="G358" s="227"/>
      <c r="H358" s="227"/>
      <c r="I358" s="227"/>
      <c r="J358" s="227">
        <v>2</v>
      </c>
      <c r="K358" s="227"/>
      <c r="L358" s="227"/>
      <c r="M358" s="227" t="s">
        <v>370</v>
      </c>
      <c r="N358" s="228">
        <v>0</v>
      </c>
      <c r="O358" s="233">
        <f>J358-N358</f>
        <v>2</v>
      </c>
    </row>
    <row r="359" spans="1:15" ht="15.75">
      <c r="A359" s="223"/>
      <c r="B359" s="225"/>
      <c r="C359" s="225"/>
      <c r="D359" s="224"/>
      <c r="E359" s="224"/>
      <c r="F359" s="224"/>
      <c r="G359" s="224"/>
      <c r="H359" s="224"/>
      <c r="I359" s="224"/>
      <c r="J359" s="224"/>
      <c r="K359" s="224"/>
      <c r="L359" s="224"/>
      <c r="M359" s="226"/>
      <c r="N359" s="218"/>
      <c r="O359" s="218"/>
    </row>
    <row r="360" spans="1:15" s="156" customFormat="1" ht="15.75">
      <c r="A360" s="219">
        <v>5</v>
      </c>
      <c r="B360" s="220" t="s">
        <v>564</v>
      </c>
      <c r="C360" s="219"/>
      <c r="D360" s="219"/>
      <c r="E360" s="219"/>
      <c r="F360" s="219"/>
      <c r="G360" s="219"/>
      <c r="H360" s="219"/>
      <c r="I360" s="219"/>
      <c r="J360" s="219"/>
      <c r="K360" s="219"/>
      <c r="L360" s="431"/>
      <c r="M360" s="431"/>
      <c r="N360" s="431"/>
      <c r="O360" s="431"/>
    </row>
    <row r="361" spans="1:15" s="166" customFormat="1" ht="16.5" customHeight="1">
      <c r="A361" s="221">
        <v>5.0999999999999996</v>
      </c>
      <c r="B361" s="433" t="s">
        <v>644</v>
      </c>
      <c r="C361" s="433"/>
      <c r="D361" s="433"/>
      <c r="E361" s="433"/>
      <c r="F361" s="433"/>
      <c r="G361" s="433"/>
      <c r="H361" s="433"/>
      <c r="I361" s="433"/>
      <c r="J361" s="433"/>
      <c r="K361" s="433"/>
      <c r="L361" s="433"/>
      <c r="M361" s="433"/>
      <c r="N361" s="433"/>
      <c r="O361" s="433"/>
    </row>
    <row r="362" spans="1:15" ht="15.75">
      <c r="A362" s="223"/>
      <c r="B362" s="224"/>
      <c r="C362" s="225"/>
      <c r="D362" s="224"/>
      <c r="E362" s="224"/>
      <c r="F362" s="224"/>
      <c r="G362" s="224"/>
      <c r="H362" s="224"/>
      <c r="I362" s="224"/>
      <c r="J362" s="224"/>
      <c r="K362" s="224"/>
      <c r="L362" s="224"/>
      <c r="M362" s="226"/>
      <c r="N362" s="218"/>
      <c r="O362" s="218"/>
    </row>
    <row r="363" spans="1:15" ht="15.75">
      <c r="A363" s="223"/>
      <c r="B363" s="230" t="s">
        <v>786</v>
      </c>
      <c r="C363" s="225"/>
      <c r="D363" s="224"/>
      <c r="E363" s="224"/>
      <c r="F363" s="224"/>
      <c r="G363" s="224"/>
      <c r="H363" s="224"/>
      <c r="I363" s="224"/>
      <c r="J363" s="226">
        <v>5</v>
      </c>
      <c r="K363" s="224"/>
      <c r="L363" s="224"/>
      <c r="M363" s="226"/>
      <c r="N363" s="218"/>
      <c r="O363" s="218"/>
    </row>
    <row r="364" spans="1:15" ht="15.75">
      <c r="A364" s="223"/>
      <c r="B364" s="230" t="s">
        <v>787</v>
      </c>
      <c r="C364" s="225"/>
      <c r="D364" s="224"/>
      <c r="E364" s="224"/>
      <c r="F364" s="224"/>
      <c r="G364" s="224"/>
      <c r="H364" s="224"/>
      <c r="I364" s="224"/>
      <c r="J364" s="226">
        <v>5</v>
      </c>
      <c r="K364" s="224"/>
      <c r="L364" s="224"/>
      <c r="M364" s="226"/>
      <c r="N364" s="218"/>
      <c r="O364" s="218"/>
    </row>
    <row r="365" spans="1:15" ht="15.75">
      <c r="A365" s="223"/>
      <c r="B365" s="224"/>
      <c r="C365" s="225"/>
      <c r="D365" s="224"/>
      <c r="E365" s="224"/>
      <c r="F365" s="224"/>
      <c r="G365" s="224"/>
      <c r="H365" s="224"/>
      <c r="I365" s="224"/>
      <c r="J365" s="224"/>
      <c r="K365" s="224"/>
      <c r="L365" s="224"/>
      <c r="M365" s="226"/>
      <c r="N365" s="218"/>
      <c r="O365" s="218"/>
    </row>
    <row r="366" spans="1:15" ht="15.75">
      <c r="A366" s="227"/>
      <c r="B366" s="227" t="s">
        <v>140</v>
      </c>
      <c r="C366" s="227"/>
      <c r="D366" s="227"/>
      <c r="E366" s="227"/>
      <c r="F366" s="227"/>
      <c r="G366" s="227"/>
      <c r="H366" s="227"/>
      <c r="I366" s="227"/>
      <c r="J366" s="227">
        <v>10</v>
      </c>
      <c r="K366" s="227">
        <v>0</v>
      </c>
      <c r="L366" s="240"/>
      <c r="M366" s="227" t="s">
        <v>370</v>
      </c>
      <c r="N366" s="228">
        <v>0</v>
      </c>
      <c r="O366" s="233">
        <f>J366-N366</f>
        <v>10</v>
      </c>
    </row>
    <row r="367" spans="1:15" ht="15.75">
      <c r="A367" s="223"/>
      <c r="B367" s="224"/>
      <c r="C367" s="225"/>
      <c r="D367" s="224"/>
      <c r="E367" s="224"/>
      <c r="F367" s="224"/>
      <c r="G367" s="224"/>
      <c r="H367" s="224"/>
      <c r="I367" s="224"/>
      <c r="J367" s="224"/>
      <c r="K367" s="224"/>
      <c r="L367" s="224"/>
      <c r="M367" s="226"/>
      <c r="N367" s="218"/>
      <c r="O367" s="218"/>
    </row>
    <row r="368" spans="1:15" s="166" customFormat="1" ht="16.5" customHeight="1">
      <c r="A368" s="221">
        <v>5.2</v>
      </c>
      <c r="B368" s="433" t="s">
        <v>647</v>
      </c>
      <c r="C368" s="433"/>
      <c r="D368" s="433"/>
      <c r="E368" s="433"/>
      <c r="F368" s="433"/>
      <c r="G368" s="433"/>
      <c r="H368" s="433"/>
      <c r="I368" s="433"/>
      <c r="J368" s="433"/>
      <c r="K368" s="433"/>
      <c r="L368" s="433"/>
      <c r="M368" s="433"/>
      <c r="N368" s="433"/>
      <c r="O368" s="433"/>
    </row>
    <row r="369" spans="1:15" ht="15.75">
      <c r="A369" s="223"/>
      <c r="B369" s="224"/>
      <c r="C369" s="225"/>
      <c r="D369" s="224"/>
      <c r="E369" s="224"/>
      <c r="F369" s="224"/>
      <c r="G369" s="224"/>
      <c r="H369" s="224"/>
      <c r="I369" s="224"/>
      <c r="J369" s="224"/>
      <c r="K369" s="224"/>
      <c r="L369" s="224"/>
      <c r="M369" s="226"/>
      <c r="N369" s="218"/>
      <c r="O369" s="218"/>
    </row>
    <row r="370" spans="1:15" ht="15.75">
      <c r="A370" s="223"/>
      <c r="B370" s="230" t="s">
        <v>786</v>
      </c>
      <c r="C370" s="225"/>
      <c r="D370" s="224"/>
      <c r="E370" s="224"/>
      <c r="F370" s="224"/>
      <c r="G370" s="224"/>
      <c r="H370" s="224"/>
      <c r="I370" s="224"/>
      <c r="J370" s="226">
        <v>4</v>
      </c>
      <c r="K370" s="224"/>
      <c r="L370" s="224"/>
      <c r="M370" s="226"/>
      <c r="N370" s="218"/>
      <c r="O370" s="218"/>
    </row>
    <row r="371" spans="1:15" ht="15.75">
      <c r="A371" s="223"/>
      <c r="B371" s="224"/>
      <c r="C371" s="225"/>
      <c r="D371" s="224"/>
      <c r="E371" s="224"/>
      <c r="F371" s="224"/>
      <c r="G371" s="224"/>
      <c r="H371" s="224"/>
      <c r="I371" s="224"/>
      <c r="J371" s="224"/>
      <c r="K371" s="224"/>
      <c r="L371" s="224"/>
      <c r="M371" s="226"/>
      <c r="N371" s="218"/>
      <c r="O371" s="218"/>
    </row>
    <row r="372" spans="1:15" ht="15.75">
      <c r="A372" s="227"/>
      <c r="B372" s="227" t="s">
        <v>140</v>
      </c>
      <c r="C372" s="227"/>
      <c r="D372" s="227"/>
      <c r="E372" s="227"/>
      <c r="F372" s="227"/>
      <c r="G372" s="227"/>
      <c r="H372" s="227"/>
      <c r="I372" s="227"/>
      <c r="J372" s="227">
        <v>4</v>
      </c>
      <c r="K372" s="227"/>
      <c r="L372" s="240"/>
      <c r="M372" s="227" t="s">
        <v>370</v>
      </c>
      <c r="N372" s="228">
        <v>0</v>
      </c>
      <c r="O372" s="233">
        <f>J372-N372</f>
        <v>4</v>
      </c>
    </row>
    <row r="373" spans="1:15" ht="15.75">
      <c r="A373" s="223"/>
      <c r="B373" s="224"/>
      <c r="C373" s="225"/>
      <c r="D373" s="224"/>
      <c r="E373" s="224"/>
      <c r="F373" s="224"/>
      <c r="G373" s="224"/>
      <c r="H373" s="224"/>
      <c r="I373" s="224"/>
      <c r="J373" s="224"/>
      <c r="K373" s="224"/>
      <c r="L373" s="224"/>
      <c r="M373" s="226"/>
      <c r="N373" s="218"/>
      <c r="O373" s="218"/>
    </row>
    <row r="374" spans="1:15" s="166" customFormat="1" ht="16.5" customHeight="1">
      <c r="A374" s="221">
        <v>5.3</v>
      </c>
      <c r="B374" s="433" t="s">
        <v>942</v>
      </c>
      <c r="C374" s="433"/>
      <c r="D374" s="433"/>
      <c r="E374" s="433"/>
      <c r="F374" s="433"/>
      <c r="G374" s="433"/>
      <c r="H374" s="433"/>
      <c r="I374" s="433"/>
      <c r="J374" s="433"/>
      <c r="K374" s="433"/>
      <c r="L374" s="433"/>
      <c r="M374" s="433"/>
      <c r="N374" s="433"/>
      <c r="O374" s="433"/>
    </row>
    <row r="375" spans="1:15" ht="15.75">
      <c r="A375" s="223"/>
      <c r="B375" s="224"/>
      <c r="C375" s="225"/>
      <c r="D375" s="224"/>
      <c r="E375" s="224"/>
      <c r="F375" s="224"/>
      <c r="G375" s="224"/>
      <c r="H375" s="224"/>
      <c r="I375" s="224"/>
      <c r="J375" s="224"/>
      <c r="K375" s="224"/>
      <c r="L375" s="224"/>
      <c r="M375" s="226"/>
      <c r="N375" s="218"/>
      <c r="O375" s="218"/>
    </row>
    <row r="376" spans="1:15" ht="15.75">
      <c r="A376" s="223"/>
      <c r="B376" s="230" t="s">
        <v>786</v>
      </c>
      <c r="C376" s="225"/>
      <c r="D376" s="224"/>
      <c r="E376" s="224"/>
      <c r="F376" s="224"/>
      <c r="G376" s="224"/>
      <c r="H376" s="224"/>
      <c r="I376" s="224"/>
      <c r="J376" s="226">
        <v>5</v>
      </c>
      <c r="K376" s="224"/>
      <c r="L376" s="224"/>
      <c r="M376" s="226"/>
      <c r="N376" s="218"/>
      <c r="O376" s="218"/>
    </row>
    <row r="377" spans="1:15" ht="15.75">
      <c r="A377" s="223"/>
      <c r="B377" s="230" t="s">
        <v>787</v>
      </c>
      <c r="C377" s="225"/>
      <c r="D377" s="224"/>
      <c r="E377" s="224"/>
      <c r="F377" s="224"/>
      <c r="G377" s="224"/>
      <c r="H377" s="224"/>
      <c r="I377" s="224"/>
      <c r="J377" s="226">
        <v>5</v>
      </c>
      <c r="K377" s="224"/>
      <c r="L377" s="224"/>
      <c r="M377" s="226"/>
      <c r="N377" s="218"/>
      <c r="O377" s="218"/>
    </row>
    <row r="378" spans="1:15" ht="15.75">
      <c r="A378" s="223"/>
      <c r="B378" s="224"/>
      <c r="C378" s="225"/>
      <c r="D378" s="224"/>
      <c r="E378" s="224"/>
      <c r="F378" s="224"/>
      <c r="G378" s="224"/>
      <c r="H378" s="224"/>
      <c r="I378" s="224"/>
      <c r="J378" s="224"/>
      <c r="K378" s="224"/>
      <c r="L378" s="224"/>
      <c r="M378" s="226"/>
      <c r="N378" s="218"/>
      <c r="O378" s="218"/>
    </row>
    <row r="379" spans="1:15" ht="15.75">
      <c r="A379" s="227"/>
      <c r="B379" s="227" t="s">
        <v>140</v>
      </c>
      <c r="C379" s="227"/>
      <c r="D379" s="227"/>
      <c r="E379" s="227"/>
      <c r="F379" s="227"/>
      <c r="G379" s="227"/>
      <c r="H379" s="227"/>
      <c r="I379" s="227"/>
      <c r="J379" s="227">
        <v>10</v>
      </c>
      <c r="K379" s="227"/>
      <c r="L379" s="240"/>
      <c r="M379" s="227" t="s">
        <v>370</v>
      </c>
      <c r="N379" s="228">
        <v>0</v>
      </c>
      <c r="O379" s="233">
        <f>J379-N379</f>
        <v>10</v>
      </c>
    </row>
    <row r="380" spans="1:15" ht="15.75">
      <c r="A380" s="223"/>
      <c r="B380" s="224"/>
      <c r="C380" s="225"/>
      <c r="D380" s="224"/>
      <c r="E380" s="224"/>
      <c r="F380" s="224"/>
      <c r="G380" s="224"/>
      <c r="H380" s="224"/>
      <c r="I380" s="224"/>
      <c r="J380" s="224"/>
      <c r="K380" s="224"/>
      <c r="L380" s="224"/>
      <c r="M380" s="226"/>
      <c r="N380" s="218"/>
      <c r="O380" s="218"/>
    </row>
    <row r="381" spans="1:15" s="166" customFormat="1" ht="16.5" customHeight="1">
      <c r="A381" s="221">
        <v>5.4</v>
      </c>
      <c r="B381" s="433" t="s">
        <v>652</v>
      </c>
      <c r="C381" s="433"/>
      <c r="D381" s="433"/>
      <c r="E381" s="433"/>
      <c r="F381" s="433"/>
      <c r="G381" s="433"/>
      <c r="H381" s="433"/>
      <c r="I381" s="433"/>
      <c r="J381" s="433"/>
      <c r="K381" s="433"/>
      <c r="L381" s="433"/>
      <c r="M381" s="433"/>
      <c r="N381" s="433"/>
      <c r="O381" s="433"/>
    </row>
    <row r="382" spans="1:15" ht="15.75">
      <c r="A382" s="223"/>
      <c r="B382" s="224"/>
      <c r="C382" s="225"/>
      <c r="D382" s="224"/>
      <c r="E382" s="224"/>
      <c r="F382" s="224"/>
      <c r="G382" s="224"/>
      <c r="H382" s="224"/>
      <c r="I382" s="224"/>
      <c r="J382" s="224"/>
      <c r="K382" s="224"/>
      <c r="L382" s="224"/>
      <c r="M382" s="226"/>
      <c r="N382" s="218"/>
      <c r="O382" s="218"/>
    </row>
    <row r="383" spans="1:15" ht="15.75">
      <c r="A383" s="223"/>
      <c r="B383" s="230" t="s">
        <v>786</v>
      </c>
      <c r="C383" s="225"/>
      <c r="D383" s="224"/>
      <c r="E383" s="224"/>
      <c r="F383" s="224"/>
      <c r="G383" s="224"/>
      <c r="H383" s="224"/>
      <c r="I383" s="224"/>
      <c r="J383" s="226">
        <v>5</v>
      </c>
      <c r="K383" s="224"/>
      <c r="L383" s="224"/>
      <c r="M383" s="226"/>
      <c r="N383" s="218"/>
      <c r="O383" s="218"/>
    </row>
    <row r="384" spans="1:15" ht="15.75">
      <c r="A384" s="223"/>
      <c r="B384" s="230" t="s">
        <v>787</v>
      </c>
      <c r="C384" s="225"/>
      <c r="D384" s="224"/>
      <c r="E384" s="224"/>
      <c r="F384" s="224"/>
      <c r="G384" s="224"/>
      <c r="H384" s="224"/>
      <c r="I384" s="224"/>
      <c r="J384" s="226">
        <v>5</v>
      </c>
      <c r="K384" s="224"/>
      <c r="L384" s="224"/>
      <c r="M384" s="226"/>
      <c r="N384" s="218"/>
      <c r="O384" s="218"/>
    </row>
    <row r="385" spans="1:15" ht="15.75">
      <c r="A385" s="223"/>
      <c r="B385" s="224"/>
      <c r="C385" s="225"/>
      <c r="D385" s="224"/>
      <c r="E385" s="224"/>
      <c r="F385" s="224"/>
      <c r="G385" s="224"/>
      <c r="H385" s="224"/>
      <c r="I385" s="224"/>
      <c r="J385" s="224"/>
      <c r="K385" s="224"/>
      <c r="L385" s="224"/>
      <c r="M385" s="226"/>
      <c r="N385" s="218"/>
      <c r="O385" s="218"/>
    </row>
    <row r="386" spans="1:15" ht="15.75">
      <c r="A386" s="227"/>
      <c r="B386" s="227" t="s">
        <v>140</v>
      </c>
      <c r="C386" s="227"/>
      <c r="D386" s="227"/>
      <c r="E386" s="227"/>
      <c r="F386" s="227"/>
      <c r="G386" s="227"/>
      <c r="H386" s="227"/>
      <c r="I386" s="227"/>
      <c r="J386" s="227">
        <v>10</v>
      </c>
      <c r="K386" s="227"/>
      <c r="L386" s="240"/>
      <c r="M386" s="227" t="s">
        <v>370</v>
      </c>
      <c r="N386" s="228">
        <v>0</v>
      </c>
      <c r="O386" s="233">
        <f>J386-N386</f>
        <v>10</v>
      </c>
    </row>
    <row r="387" spans="1:15" ht="15.75">
      <c r="A387" s="223"/>
      <c r="B387" s="224"/>
      <c r="C387" s="225"/>
      <c r="D387" s="224"/>
      <c r="E387" s="224"/>
      <c r="F387" s="224"/>
      <c r="G387" s="224"/>
      <c r="H387" s="224"/>
      <c r="I387" s="224"/>
      <c r="J387" s="224"/>
      <c r="K387" s="224"/>
      <c r="L387" s="224"/>
      <c r="M387" s="226"/>
      <c r="N387" s="218"/>
      <c r="O387" s="218"/>
    </row>
    <row r="388" spans="1:15" s="166" customFormat="1" ht="16.5" customHeight="1">
      <c r="A388" s="221">
        <v>5.5</v>
      </c>
      <c r="B388" s="433" t="s">
        <v>655</v>
      </c>
      <c r="C388" s="433"/>
      <c r="D388" s="433"/>
      <c r="E388" s="433"/>
      <c r="F388" s="433"/>
      <c r="G388" s="433"/>
      <c r="H388" s="433"/>
      <c r="I388" s="433"/>
      <c r="J388" s="433"/>
      <c r="K388" s="433"/>
      <c r="L388" s="433"/>
      <c r="M388" s="433"/>
      <c r="N388" s="433"/>
      <c r="O388" s="433"/>
    </row>
    <row r="389" spans="1:15" ht="15.75">
      <c r="A389" s="223"/>
      <c r="B389" s="224"/>
      <c r="C389" s="225"/>
      <c r="D389" s="224"/>
      <c r="E389" s="224"/>
      <c r="F389" s="224"/>
      <c r="G389" s="224"/>
      <c r="H389" s="224"/>
      <c r="I389" s="224"/>
      <c r="J389" s="224"/>
      <c r="K389" s="224"/>
      <c r="L389" s="224"/>
      <c r="M389" s="226"/>
      <c r="N389" s="218"/>
      <c r="O389" s="218"/>
    </row>
    <row r="390" spans="1:15" ht="15.75">
      <c r="A390" s="223"/>
      <c r="B390" s="230" t="s">
        <v>786</v>
      </c>
      <c r="C390" s="225"/>
      <c r="D390" s="224"/>
      <c r="E390" s="224"/>
      <c r="F390" s="224"/>
      <c r="G390" s="224"/>
      <c r="H390" s="224"/>
      <c r="I390" s="224"/>
      <c r="J390" s="226">
        <v>8</v>
      </c>
      <c r="K390" s="224"/>
      <c r="L390" s="224"/>
      <c r="M390" s="226"/>
      <c r="N390" s="218"/>
      <c r="O390" s="218"/>
    </row>
    <row r="391" spans="1:15" ht="15.75">
      <c r="A391" s="223"/>
      <c r="B391" s="224"/>
      <c r="C391" s="225"/>
      <c r="D391" s="224"/>
      <c r="E391" s="224"/>
      <c r="F391" s="224"/>
      <c r="G391" s="224"/>
      <c r="H391" s="224"/>
      <c r="I391" s="224"/>
      <c r="J391" s="224"/>
      <c r="K391" s="224"/>
      <c r="L391" s="224"/>
      <c r="M391" s="226"/>
      <c r="N391" s="218"/>
      <c r="O391" s="218"/>
    </row>
    <row r="392" spans="1:15" ht="15.75">
      <c r="A392" s="227"/>
      <c r="B392" s="227" t="s">
        <v>140</v>
      </c>
      <c r="C392" s="227"/>
      <c r="D392" s="227"/>
      <c r="E392" s="227"/>
      <c r="F392" s="227"/>
      <c r="G392" s="227"/>
      <c r="H392" s="227"/>
      <c r="I392" s="227"/>
      <c r="J392" s="227">
        <v>8</v>
      </c>
      <c r="K392" s="227"/>
      <c r="L392" s="240"/>
      <c r="M392" s="227" t="s">
        <v>370</v>
      </c>
      <c r="N392" s="228">
        <v>0</v>
      </c>
      <c r="O392" s="233">
        <f>J392-N392</f>
        <v>8</v>
      </c>
    </row>
    <row r="393" spans="1:15" ht="15.75">
      <c r="A393" s="223"/>
      <c r="B393" s="224"/>
      <c r="C393" s="225"/>
      <c r="D393" s="224"/>
      <c r="E393" s="224"/>
      <c r="F393" s="224"/>
      <c r="G393" s="224"/>
      <c r="H393" s="224"/>
      <c r="I393" s="224"/>
      <c r="J393" s="224"/>
      <c r="K393" s="224"/>
      <c r="L393" s="224"/>
      <c r="M393" s="226"/>
      <c r="N393" s="218"/>
      <c r="O393" s="218"/>
    </row>
    <row r="394" spans="1:15" s="166" customFormat="1" ht="31.5" customHeight="1">
      <c r="A394" s="221">
        <v>5.6</v>
      </c>
      <c r="B394" s="433" t="s">
        <v>943</v>
      </c>
      <c r="C394" s="433"/>
      <c r="D394" s="433"/>
      <c r="E394" s="433"/>
      <c r="F394" s="433"/>
      <c r="G394" s="433"/>
      <c r="H394" s="433"/>
      <c r="I394" s="433"/>
      <c r="J394" s="433"/>
      <c r="K394" s="433"/>
      <c r="L394" s="433"/>
      <c r="M394" s="433"/>
      <c r="N394" s="433"/>
      <c r="O394" s="433"/>
    </row>
    <row r="395" spans="1:15" ht="15.75">
      <c r="A395" s="223"/>
      <c r="B395" s="224"/>
      <c r="C395" s="225"/>
      <c r="D395" s="224"/>
      <c r="E395" s="224"/>
      <c r="F395" s="224"/>
      <c r="G395" s="224"/>
      <c r="H395" s="224"/>
      <c r="I395" s="224"/>
      <c r="J395" s="224"/>
      <c r="K395" s="224"/>
      <c r="L395" s="224"/>
      <c r="M395" s="226"/>
      <c r="N395" s="218"/>
      <c r="O395" s="218"/>
    </row>
    <row r="396" spans="1:15" ht="15.75">
      <c r="A396" s="223"/>
      <c r="B396" s="230" t="s">
        <v>786</v>
      </c>
      <c r="C396" s="225"/>
      <c r="D396" s="224"/>
      <c r="E396" s="224"/>
      <c r="F396" s="224"/>
      <c r="G396" s="224"/>
      <c r="H396" s="224"/>
      <c r="I396" s="224"/>
      <c r="J396" s="226">
        <v>11</v>
      </c>
      <c r="K396" s="224"/>
      <c r="L396" s="224"/>
      <c r="M396" s="226"/>
      <c r="N396" s="218"/>
      <c r="O396" s="218"/>
    </row>
    <row r="397" spans="1:15" ht="15.75">
      <c r="A397" s="223"/>
      <c r="B397" s="230" t="s">
        <v>787</v>
      </c>
      <c r="C397" s="225"/>
      <c r="D397" s="224"/>
      <c r="E397" s="224"/>
      <c r="F397" s="224"/>
      <c r="G397" s="224"/>
      <c r="H397" s="224"/>
      <c r="I397" s="224"/>
      <c r="J397" s="226">
        <v>5</v>
      </c>
      <c r="K397" s="224"/>
      <c r="L397" s="224"/>
      <c r="M397" s="226"/>
      <c r="N397" s="218"/>
      <c r="O397" s="218"/>
    </row>
    <row r="398" spans="1:15" ht="15.75">
      <c r="A398" s="223"/>
      <c r="B398" s="224"/>
      <c r="C398" s="225"/>
      <c r="D398" s="224"/>
      <c r="E398" s="224"/>
      <c r="F398" s="224"/>
      <c r="G398" s="224"/>
      <c r="H398" s="224"/>
      <c r="I398" s="224"/>
      <c r="J398" s="224"/>
      <c r="K398" s="224"/>
      <c r="L398" s="224"/>
      <c r="M398" s="226"/>
      <c r="N398" s="218"/>
      <c r="O398" s="218"/>
    </row>
    <row r="399" spans="1:15" ht="15.75">
      <c r="A399" s="227"/>
      <c r="B399" s="227" t="s">
        <v>140</v>
      </c>
      <c r="C399" s="227"/>
      <c r="D399" s="227"/>
      <c r="E399" s="227"/>
      <c r="F399" s="227"/>
      <c r="G399" s="227"/>
      <c r="H399" s="227"/>
      <c r="I399" s="227"/>
      <c r="J399" s="227">
        <v>16</v>
      </c>
      <c r="K399" s="227"/>
      <c r="L399" s="240"/>
      <c r="M399" s="227" t="s">
        <v>370</v>
      </c>
      <c r="N399" s="228">
        <v>0</v>
      </c>
      <c r="O399" s="233">
        <f>J399-N399</f>
        <v>16</v>
      </c>
    </row>
    <row r="400" spans="1:15" ht="15.75">
      <c r="A400" s="223"/>
      <c r="B400" s="224"/>
      <c r="C400" s="225"/>
      <c r="D400" s="224"/>
      <c r="E400" s="224"/>
      <c r="F400" s="224"/>
      <c r="G400" s="224"/>
      <c r="H400" s="224"/>
      <c r="I400" s="224"/>
      <c r="J400" s="224"/>
      <c r="K400" s="224"/>
      <c r="L400" s="224"/>
      <c r="M400" s="226"/>
      <c r="N400" s="218"/>
      <c r="O400" s="218"/>
    </row>
    <row r="401" spans="1:15" s="166" customFormat="1" ht="16.5" customHeight="1">
      <c r="A401" s="221">
        <v>5.7</v>
      </c>
      <c r="B401" s="433" t="s">
        <v>944</v>
      </c>
      <c r="C401" s="433"/>
      <c r="D401" s="433"/>
      <c r="E401" s="433"/>
      <c r="F401" s="433"/>
      <c r="G401" s="433"/>
      <c r="H401" s="433"/>
      <c r="I401" s="433"/>
      <c r="J401" s="433"/>
      <c r="K401" s="433"/>
      <c r="L401" s="433"/>
      <c r="M401" s="433"/>
      <c r="N401" s="433"/>
      <c r="O401" s="433"/>
    </row>
    <row r="402" spans="1:15" ht="15.75">
      <c r="A402" s="223"/>
      <c r="B402" s="224"/>
      <c r="C402" s="225"/>
      <c r="D402" s="224"/>
      <c r="E402" s="224"/>
      <c r="F402" s="224"/>
      <c r="G402" s="224"/>
      <c r="H402" s="224"/>
      <c r="I402" s="224"/>
      <c r="J402" s="224"/>
      <c r="K402" s="224"/>
      <c r="L402" s="224"/>
      <c r="M402" s="226"/>
      <c r="N402" s="218"/>
      <c r="O402" s="218"/>
    </row>
    <row r="403" spans="1:15" ht="15.75">
      <c r="A403" s="223"/>
      <c r="B403" s="230" t="s">
        <v>786</v>
      </c>
      <c r="C403" s="225"/>
      <c r="D403" s="224"/>
      <c r="E403" s="224"/>
      <c r="F403" s="224"/>
      <c r="G403" s="224"/>
      <c r="H403" s="224"/>
      <c r="I403" s="224"/>
      <c r="J403" s="226">
        <v>9</v>
      </c>
      <c r="K403" s="224"/>
      <c r="L403" s="224"/>
      <c r="M403" s="226"/>
      <c r="N403" s="218"/>
      <c r="O403" s="218"/>
    </row>
    <row r="404" spans="1:15" ht="15.75">
      <c r="A404" s="223"/>
      <c r="B404" s="230" t="s">
        <v>787</v>
      </c>
      <c r="C404" s="225"/>
      <c r="D404" s="224"/>
      <c r="E404" s="224"/>
      <c r="F404" s="224"/>
      <c r="G404" s="224"/>
      <c r="H404" s="224"/>
      <c r="I404" s="224"/>
      <c r="J404" s="226">
        <v>5</v>
      </c>
      <c r="K404" s="224"/>
      <c r="L404" s="224"/>
      <c r="M404" s="226"/>
      <c r="N404" s="218"/>
      <c r="O404" s="218"/>
    </row>
    <row r="405" spans="1:15" ht="15.75">
      <c r="A405" s="223"/>
      <c r="B405" s="224"/>
      <c r="C405" s="225"/>
      <c r="D405" s="224"/>
      <c r="E405" s="224"/>
      <c r="F405" s="224"/>
      <c r="G405" s="224"/>
      <c r="H405" s="224"/>
      <c r="I405" s="224"/>
      <c r="J405" s="224"/>
      <c r="K405" s="224"/>
      <c r="L405" s="224"/>
      <c r="M405" s="226"/>
      <c r="N405" s="218"/>
      <c r="O405" s="218"/>
    </row>
    <row r="406" spans="1:15" ht="15.75">
      <c r="A406" s="227"/>
      <c r="B406" s="227" t="s">
        <v>140</v>
      </c>
      <c r="C406" s="227"/>
      <c r="D406" s="227"/>
      <c r="E406" s="227"/>
      <c r="F406" s="227"/>
      <c r="G406" s="227"/>
      <c r="H406" s="227"/>
      <c r="I406" s="227"/>
      <c r="J406" s="227">
        <v>14</v>
      </c>
      <c r="K406" s="227"/>
      <c r="L406" s="240"/>
      <c r="M406" s="227" t="s">
        <v>370</v>
      </c>
      <c r="N406" s="228">
        <v>0</v>
      </c>
      <c r="O406" s="233">
        <f>J406-N406</f>
        <v>14</v>
      </c>
    </row>
    <row r="407" spans="1:15" ht="15.75">
      <c r="A407" s="223"/>
      <c r="B407" s="224"/>
      <c r="C407" s="225"/>
      <c r="D407" s="224"/>
      <c r="E407" s="224"/>
      <c r="F407" s="224"/>
      <c r="G407" s="224"/>
      <c r="H407" s="224"/>
      <c r="I407" s="224"/>
      <c r="J407" s="224"/>
      <c r="K407" s="224"/>
      <c r="L407" s="224"/>
      <c r="M407" s="226"/>
      <c r="N407" s="218"/>
      <c r="O407" s="218"/>
    </row>
    <row r="408" spans="1:15" s="166" customFormat="1" ht="31.5" customHeight="1">
      <c r="A408" s="221">
        <v>5.8</v>
      </c>
      <c r="B408" s="433" t="s">
        <v>945</v>
      </c>
      <c r="C408" s="433"/>
      <c r="D408" s="433"/>
      <c r="E408" s="433"/>
      <c r="F408" s="433"/>
      <c r="G408" s="433"/>
      <c r="H408" s="433"/>
      <c r="I408" s="433"/>
      <c r="J408" s="433"/>
      <c r="K408" s="433"/>
      <c r="L408" s="433"/>
      <c r="M408" s="433"/>
      <c r="N408" s="433"/>
      <c r="O408" s="433"/>
    </row>
    <row r="409" spans="1:15" ht="15.75">
      <c r="A409" s="223"/>
      <c r="B409" s="224"/>
      <c r="C409" s="225"/>
      <c r="D409" s="224"/>
      <c r="E409" s="224"/>
      <c r="F409" s="224"/>
      <c r="G409" s="224"/>
      <c r="H409" s="224"/>
      <c r="I409" s="224"/>
      <c r="J409" s="224"/>
      <c r="K409" s="224"/>
      <c r="L409" s="224"/>
      <c r="M409" s="226"/>
      <c r="N409" s="218"/>
      <c r="O409" s="218"/>
    </row>
    <row r="410" spans="1:15" ht="15.75">
      <c r="A410" s="223"/>
      <c r="B410" s="230" t="s">
        <v>786</v>
      </c>
      <c r="C410" s="235">
        <v>96.52</v>
      </c>
      <c r="D410" s="224"/>
      <c r="E410" s="224"/>
      <c r="F410" s="224"/>
      <c r="G410" s="224"/>
      <c r="H410" s="224"/>
      <c r="I410" s="224"/>
      <c r="J410" s="224"/>
      <c r="K410" s="224"/>
      <c r="L410" s="224"/>
      <c r="M410" s="226"/>
      <c r="N410" s="218"/>
      <c r="O410" s="218"/>
    </row>
    <row r="411" spans="1:15" ht="15.75">
      <c r="A411" s="223"/>
      <c r="B411" s="230" t="s">
        <v>787</v>
      </c>
      <c r="C411" s="235">
        <v>53.22</v>
      </c>
      <c r="D411" s="224"/>
      <c r="E411" s="224"/>
      <c r="F411" s="224"/>
      <c r="G411" s="224"/>
      <c r="H411" s="224"/>
      <c r="I411" s="224"/>
      <c r="J411" s="224"/>
      <c r="K411" s="224"/>
      <c r="L411" s="224"/>
      <c r="M411" s="226"/>
      <c r="N411" s="218"/>
      <c r="O411" s="218"/>
    </row>
    <row r="412" spans="1:15" ht="15.75">
      <c r="A412" s="223"/>
      <c r="B412" s="224"/>
      <c r="C412" s="225"/>
      <c r="D412" s="224"/>
      <c r="E412" s="224"/>
      <c r="F412" s="224"/>
      <c r="G412" s="224"/>
      <c r="H412" s="224"/>
      <c r="I412" s="224"/>
      <c r="J412" s="224"/>
      <c r="K412" s="224"/>
      <c r="L412" s="224"/>
      <c r="M412" s="226"/>
      <c r="N412" s="218"/>
      <c r="O412" s="218"/>
    </row>
    <row r="413" spans="1:15" ht="15.75">
      <c r="A413" s="227"/>
      <c r="B413" s="227" t="s">
        <v>140</v>
      </c>
      <c r="C413" s="227">
        <v>149.74</v>
      </c>
      <c r="D413" s="227"/>
      <c r="E413" s="227"/>
      <c r="F413" s="227"/>
      <c r="G413" s="227"/>
      <c r="H413" s="227"/>
      <c r="I413" s="227"/>
      <c r="J413" s="227"/>
      <c r="K413" s="227"/>
      <c r="L413" s="240"/>
      <c r="M413" s="227" t="s">
        <v>16</v>
      </c>
      <c r="N413" s="228">
        <v>0</v>
      </c>
      <c r="O413" s="233">
        <f>C413-N413</f>
        <v>149.74</v>
      </c>
    </row>
    <row r="414" spans="1:15" ht="15.75">
      <c r="A414" s="223"/>
      <c r="B414" s="224"/>
      <c r="C414" s="225"/>
      <c r="D414" s="224"/>
      <c r="E414" s="224"/>
      <c r="F414" s="224"/>
      <c r="G414" s="224"/>
      <c r="H414" s="224"/>
      <c r="I414" s="224"/>
      <c r="J414" s="224"/>
      <c r="K414" s="224"/>
      <c r="L414" s="224"/>
      <c r="M414" s="226"/>
      <c r="N414" s="218"/>
      <c r="O414" s="218"/>
    </row>
    <row r="415" spans="1:15" s="166" customFormat="1" ht="16.5" customHeight="1">
      <c r="A415" s="221">
        <v>5.9</v>
      </c>
      <c r="B415" s="433" t="s">
        <v>665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</row>
    <row r="416" spans="1:15" ht="15.75">
      <c r="A416" s="223"/>
      <c r="B416" s="224"/>
      <c r="C416" s="225"/>
      <c r="D416" s="224"/>
      <c r="E416" s="224"/>
      <c r="F416" s="224"/>
      <c r="G416" s="224"/>
      <c r="H416" s="224"/>
      <c r="I416" s="224"/>
      <c r="J416" s="224"/>
      <c r="K416" s="224"/>
      <c r="L416" s="224"/>
      <c r="M416" s="226"/>
      <c r="N416" s="218"/>
      <c r="O416" s="218"/>
    </row>
    <row r="417" spans="1:15" ht="15.75">
      <c r="A417" s="223"/>
      <c r="B417" s="230" t="s">
        <v>811</v>
      </c>
      <c r="C417" s="235">
        <v>149.74</v>
      </c>
      <c r="D417" s="224"/>
      <c r="E417" s="224"/>
      <c r="F417" s="224"/>
      <c r="G417" s="224"/>
      <c r="H417" s="224"/>
      <c r="I417" s="224"/>
      <c r="J417" s="224"/>
      <c r="K417" s="224"/>
      <c r="L417" s="224"/>
      <c r="M417" s="226"/>
      <c r="N417" s="218"/>
      <c r="O417" s="218"/>
    </row>
    <row r="418" spans="1:15" ht="15.75">
      <c r="A418" s="223"/>
      <c r="B418" s="230" t="s">
        <v>812</v>
      </c>
      <c r="C418" s="235">
        <v>59.75</v>
      </c>
      <c r="D418" s="224"/>
      <c r="E418" s="224"/>
      <c r="F418" s="224"/>
      <c r="G418" s="224"/>
      <c r="H418" s="224"/>
      <c r="I418" s="224"/>
      <c r="J418" s="224"/>
      <c r="K418" s="224"/>
      <c r="L418" s="224"/>
      <c r="M418" s="226"/>
      <c r="N418" s="218"/>
      <c r="O418" s="218"/>
    </row>
    <row r="419" spans="1:15" ht="15.75">
      <c r="A419" s="223"/>
      <c r="B419" s="224"/>
      <c r="C419" s="225"/>
      <c r="D419" s="224"/>
      <c r="E419" s="224"/>
      <c r="F419" s="224"/>
      <c r="G419" s="224"/>
      <c r="H419" s="224"/>
      <c r="I419" s="224"/>
      <c r="J419" s="224"/>
      <c r="K419" s="224"/>
      <c r="L419" s="224"/>
      <c r="M419" s="226"/>
      <c r="N419" s="218"/>
      <c r="O419" s="218"/>
    </row>
    <row r="420" spans="1:15" ht="15.75">
      <c r="A420" s="227"/>
      <c r="B420" s="227" t="s">
        <v>140</v>
      </c>
      <c r="C420" s="227">
        <v>209.49</v>
      </c>
      <c r="D420" s="227"/>
      <c r="E420" s="227"/>
      <c r="F420" s="227"/>
      <c r="G420" s="227"/>
      <c r="H420" s="227"/>
      <c r="I420" s="227"/>
      <c r="J420" s="227"/>
      <c r="K420" s="227"/>
      <c r="L420" s="240"/>
      <c r="M420" s="227" t="s">
        <v>16</v>
      </c>
      <c r="N420" s="228">
        <v>0</v>
      </c>
      <c r="O420" s="233">
        <f>C420-N420</f>
        <v>209.49</v>
      </c>
    </row>
    <row r="421" spans="1:15" ht="15.75">
      <c r="A421" s="223"/>
      <c r="B421" s="224"/>
      <c r="C421" s="225"/>
      <c r="D421" s="224"/>
      <c r="E421" s="224"/>
      <c r="F421" s="224"/>
      <c r="G421" s="224"/>
      <c r="H421" s="224"/>
      <c r="I421" s="224"/>
      <c r="J421" s="224"/>
      <c r="K421" s="224"/>
      <c r="L421" s="224"/>
      <c r="M421" s="226"/>
      <c r="N421" s="218"/>
      <c r="O421" s="218"/>
    </row>
    <row r="422" spans="1:15" s="156" customFormat="1" ht="15.75">
      <c r="A422" s="219">
        <v>6</v>
      </c>
      <c r="B422" s="220" t="s">
        <v>668</v>
      </c>
      <c r="C422" s="219"/>
      <c r="D422" s="219"/>
      <c r="E422" s="219"/>
      <c r="F422" s="219"/>
      <c r="G422" s="219"/>
      <c r="H422" s="219"/>
      <c r="I422" s="219"/>
      <c r="J422" s="219"/>
      <c r="K422" s="431"/>
      <c r="L422" s="431"/>
      <c r="M422" s="431"/>
      <c r="N422" s="431"/>
      <c r="O422" s="431"/>
    </row>
    <row r="423" spans="1:15" s="166" customFormat="1" ht="16.5" customHeight="1">
      <c r="A423" s="221">
        <v>6.1</v>
      </c>
      <c r="B423" s="433" t="s">
        <v>671</v>
      </c>
      <c r="C423" s="433"/>
      <c r="D423" s="433"/>
      <c r="E423" s="433"/>
      <c r="F423" s="433"/>
      <c r="G423" s="433"/>
      <c r="H423" s="433"/>
      <c r="I423" s="433"/>
      <c r="J423" s="433"/>
      <c r="K423" s="433"/>
      <c r="L423" s="433"/>
      <c r="M423" s="433"/>
      <c r="N423" s="433"/>
      <c r="O423" s="433"/>
    </row>
    <row r="424" spans="1:15" ht="15.75">
      <c r="A424" s="223"/>
      <c r="B424" s="224"/>
      <c r="C424" s="225"/>
      <c r="D424" s="224"/>
      <c r="E424" s="224"/>
      <c r="F424" s="224"/>
      <c r="G424" s="224"/>
      <c r="H424" s="224"/>
      <c r="I424" s="224"/>
      <c r="J424" s="224"/>
      <c r="K424" s="224"/>
      <c r="L424" s="224"/>
      <c r="M424" s="226"/>
      <c r="N424" s="218"/>
      <c r="O424" s="218"/>
    </row>
    <row r="425" spans="1:15" ht="15.75">
      <c r="A425" s="223"/>
      <c r="B425" s="230" t="s">
        <v>813</v>
      </c>
      <c r="C425" s="225"/>
      <c r="D425" s="224"/>
      <c r="E425" s="224"/>
      <c r="F425" s="224"/>
      <c r="G425" s="224"/>
      <c r="H425" s="224"/>
      <c r="I425" s="224"/>
      <c r="J425" s="226">
        <v>18</v>
      </c>
      <c r="K425" s="224"/>
      <c r="L425" s="224"/>
      <c r="M425" s="226"/>
      <c r="N425" s="218"/>
      <c r="O425" s="218"/>
    </row>
    <row r="426" spans="1:15" ht="15.75">
      <c r="A426" s="223"/>
      <c r="B426" s="224"/>
      <c r="C426" s="225"/>
      <c r="D426" s="224"/>
      <c r="E426" s="224"/>
      <c r="F426" s="224"/>
      <c r="G426" s="224"/>
      <c r="H426" s="224"/>
      <c r="I426" s="224"/>
      <c r="J426" s="224"/>
      <c r="K426" s="224"/>
      <c r="L426" s="224"/>
      <c r="M426" s="226"/>
      <c r="N426" s="218"/>
      <c r="O426" s="218"/>
    </row>
    <row r="427" spans="1:15" ht="15.75">
      <c r="A427" s="227"/>
      <c r="B427" s="227" t="s">
        <v>140</v>
      </c>
      <c r="C427" s="227"/>
      <c r="D427" s="227"/>
      <c r="E427" s="227"/>
      <c r="F427" s="227"/>
      <c r="G427" s="227"/>
      <c r="H427" s="227"/>
      <c r="I427" s="227"/>
      <c r="J427" s="227">
        <v>18</v>
      </c>
      <c r="K427" s="227"/>
      <c r="L427" s="240"/>
      <c r="M427" s="227" t="s">
        <v>370</v>
      </c>
      <c r="N427" s="228">
        <v>0</v>
      </c>
      <c r="O427" s="233">
        <f>J427-N427</f>
        <v>18</v>
      </c>
    </row>
    <row r="428" spans="1:15" ht="15.75">
      <c r="A428" s="223"/>
      <c r="B428" s="224"/>
      <c r="C428" s="225"/>
      <c r="D428" s="224"/>
      <c r="E428" s="224"/>
      <c r="F428" s="224"/>
      <c r="G428" s="224"/>
      <c r="H428" s="224"/>
      <c r="I428" s="224"/>
      <c r="J428" s="224"/>
      <c r="K428" s="224"/>
      <c r="L428" s="224"/>
      <c r="M428" s="226"/>
      <c r="N428" s="218"/>
      <c r="O428" s="218"/>
    </row>
    <row r="429" spans="1:15" s="166" customFormat="1" ht="16.5" customHeight="1">
      <c r="A429" s="221">
        <v>6.2</v>
      </c>
      <c r="B429" s="433" t="s">
        <v>831</v>
      </c>
      <c r="C429" s="433"/>
      <c r="D429" s="433"/>
      <c r="E429" s="433"/>
      <c r="F429" s="433"/>
      <c r="G429" s="433"/>
      <c r="H429" s="433"/>
      <c r="I429" s="433"/>
      <c r="J429" s="433"/>
      <c r="K429" s="433"/>
      <c r="L429" s="433"/>
      <c r="M429" s="433"/>
      <c r="N429" s="433"/>
      <c r="O429" s="433"/>
    </row>
    <row r="430" spans="1:15" ht="15.75">
      <c r="A430" s="223"/>
      <c r="B430" s="224"/>
      <c r="C430" s="225"/>
      <c r="D430" s="224"/>
      <c r="E430" s="224"/>
      <c r="F430" s="224"/>
      <c r="G430" s="224"/>
      <c r="H430" s="224"/>
      <c r="I430" s="224"/>
      <c r="J430" s="224"/>
      <c r="K430" s="224"/>
      <c r="L430" s="224"/>
      <c r="M430" s="226"/>
      <c r="N430" s="218"/>
      <c r="O430" s="218"/>
    </row>
    <row r="431" spans="1:15" ht="15.75">
      <c r="A431" s="223"/>
      <c r="B431" s="230" t="s">
        <v>814</v>
      </c>
      <c r="C431" s="235">
        <v>0.3</v>
      </c>
      <c r="D431" s="226">
        <v>0.3</v>
      </c>
      <c r="E431" s="224"/>
      <c r="F431" s="226">
        <v>0.45</v>
      </c>
      <c r="G431" s="224"/>
      <c r="H431" s="226">
        <v>0.32</v>
      </c>
      <c r="I431" s="224"/>
      <c r="J431" s="226">
        <v>8</v>
      </c>
      <c r="K431" s="224"/>
      <c r="L431" s="224"/>
      <c r="M431" s="226"/>
      <c r="N431" s="218"/>
      <c r="O431" s="218"/>
    </row>
    <row r="432" spans="1:15" ht="15.75">
      <c r="A432" s="223"/>
      <c r="B432" s="224"/>
      <c r="C432" s="225"/>
      <c r="D432" s="224"/>
      <c r="E432" s="224"/>
      <c r="F432" s="224"/>
      <c r="G432" s="224"/>
      <c r="H432" s="224"/>
      <c r="I432" s="224"/>
      <c r="J432" s="224"/>
      <c r="K432" s="224"/>
      <c r="L432" s="224"/>
      <c r="M432" s="226"/>
      <c r="N432" s="218"/>
      <c r="O432" s="218"/>
    </row>
    <row r="433" spans="1:15" ht="15.75">
      <c r="A433" s="227"/>
      <c r="B433" s="227" t="s">
        <v>140</v>
      </c>
      <c r="C433" s="227"/>
      <c r="D433" s="227"/>
      <c r="E433" s="227"/>
      <c r="F433" s="227"/>
      <c r="G433" s="227"/>
      <c r="H433" s="227">
        <v>0.32</v>
      </c>
      <c r="I433" s="227"/>
      <c r="J433" s="227"/>
      <c r="K433" s="227">
        <v>0</v>
      </c>
      <c r="L433" s="240"/>
      <c r="M433" s="227" t="s">
        <v>282</v>
      </c>
      <c r="N433" s="228">
        <v>0</v>
      </c>
      <c r="O433" s="233">
        <f>H433-N433</f>
        <v>0.32</v>
      </c>
    </row>
    <row r="434" spans="1:15" ht="15.75">
      <c r="A434" s="223"/>
      <c r="B434" s="224"/>
      <c r="C434" s="225"/>
      <c r="D434" s="224"/>
      <c r="E434" s="224"/>
      <c r="F434" s="224"/>
      <c r="G434" s="224"/>
      <c r="H434" s="224"/>
      <c r="I434" s="224"/>
      <c r="J434" s="224"/>
      <c r="K434" s="224"/>
      <c r="L434" s="224"/>
      <c r="M434" s="226"/>
      <c r="N434" s="218"/>
      <c r="O434" s="218"/>
    </row>
    <row r="435" spans="1:15" s="166" customFormat="1" ht="16.5" customHeight="1">
      <c r="A435" s="221">
        <v>6.3</v>
      </c>
      <c r="B435" s="433" t="s">
        <v>833</v>
      </c>
      <c r="C435" s="433"/>
      <c r="D435" s="433"/>
      <c r="E435" s="433"/>
      <c r="F435" s="433"/>
      <c r="G435" s="433"/>
      <c r="H435" s="433"/>
      <c r="I435" s="433"/>
      <c r="J435" s="433"/>
      <c r="K435" s="433"/>
      <c r="L435" s="433"/>
      <c r="M435" s="433"/>
      <c r="N435" s="433"/>
      <c r="O435" s="433"/>
    </row>
    <row r="436" spans="1:15" ht="15.75">
      <c r="A436" s="223"/>
      <c r="B436" s="224"/>
      <c r="C436" s="225"/>
      <c r="D436" s="224"/>
      <c r="E436" s="224"/>
      <c r="F436" s="224"/>
      <c r="G436" s="224"/>
      <c r="H436" s="224"/>
      <c r="I436" s="224"/>
      <c r="J436" s="224"/>
      <c r="K436" s="224"/>
      <c r="L436" s="224"/>
      <c r="M436" s="226"/>
      <c r="N436" s="218"/>
      <c r="O436" s="218"/>
    </row>
    <row r="437" spans="1:15" ht="15.75">
      <c r="A437" s="223"/>
      <c r="B437" s="230" t="s">
        <v>814</v>
      </c>
      <c r="C437" s="235">
        <v>0.3</v>
      </c>
      <c r="D437" s="226">
        <v>0.3</v>
      </c>
      <c r="E437" s="224"/>
      <c r="F437" s="226">
        <v>0.05</v>
      </c>
      <c r="G437" s="226">
        <v>0.72</v>
      </c>
      <c r="H437" s="224"/>
      <c r="I437" s="224"/>
      <c r="J437" s="226">
        <v>8</v>
      </c>
      <c r="K437" s="224"/>
      <c r="L437" s="224"/>
      <c r="M437" s="226"/>
      <c r="N437" s="218"/>
      <c r="O437" s="218"/>
    </row>
    <row r="438" spans="1:15" ht="15.75">
      <c r="A438" s="223"/>
      <c r="B438" s="224"/>
      <c r="C438" s="225"/>
      <c r="D438" s="224"/>
      <c r="E438" s="224"/>
      <c r="F438" s="224"/>
      <c r="G438" s="224"/>
      <c r="H438" s="224"/>
      <c r="I438" s="224"/>
      <c r="J438" s="224"/>
      <c r="K438" s="224"/>
      <c r="L438" s="224"/>
      <c r="M438" s="226"/>
      <c r="N438" s="218"/>
      <c r="O438" s="218"/>
    </row>
    <row r="439" spans="1:15" ht="15.75">
      <c r="A439" s="227"/>
      <c r="B439" s="227" t="s">
        <v>140</v>
      </c>
      <c r="C439" s="227"/>
      <c r="D439" s="227"/>
      <c r="E439" s="227"/>
      <c r="F439" s="227"/>
      <c r="G439" s="227">
        <v>0.72</v>
      </c>
      <c r="H439" s="227"/>
      <c r="I439" s="227"/>
      <c r="J439" s="227"/>
      <c r="K439" s="227"/>
      <c r="L439" s="240"/>
      <c r="M439" s="227" t="s">
        <v>282</v>
      </c>
      <c r="N439" s="228">
        <v>0</v>
      </c>
      <c r="O439" s="233">
        <f>G439-N439</f>
        <v>0.72</v>
      </c>
    </row>
    <row r="440" spans="1:15" ht="15.75">
      <c r="A440" s="223"/>
      <c r="B440" s="224"/>
      <c r="C440" s="225"/>
      <c r="D440" s="224"/>
      <c r="E440" s="224"/>
      <c r="F440" s="224"/>
      <c r="G440" s="224"/>
      <c r="H440" s="224"/>
      <c r="I440" s="224"/>
      <c r="J440" s="224"/>
      <c r="K440" s="224"/>
      <c r="L440" s="224"/>
      <c r="M440" s="226"/>
      <c r="N440" s="218"/>
      <c r="O440" s="218"/>
    </row>
    <row r="441" spans="1:15" s="166" customFormat="1" ht="31.5" customHeight="1">
      <c r="A441" s="221">
        <v>6.4</v>
      </c>
      <c r="B441" s="433" t="s">
        <v>946</v>
      </c>
      <c r="C441" s="433"/>
      <c r="D441" s="433"/>
      <c r="E441" s="433"/>
      <c r="F441" s="433"/>
      <c r="G441" s="433"/>
      <c r="H441" s="433"/>
      <c r="I441" s="433"/>
      <c r="J441" s="433"/>
      <c r="K441" s="433"/>
      <c r="L441" s="433"/>
      <c r="M441" s="433"/>
      <c r="N441" s="433"/>
      <c r="O441" s="433"/>
    </row>
    <row r="442" spans="1:15" ht="15.75">
      <c r="A442" s="223"/>
      <c r="B442" s="224"/>
      <c r="C442" s="225"/>
      <c r="D442" s="224"/>
      <c r="E442" s="224"/>
      <c r="F442" s="224"/>
      <c r="G442" s="224"/>
      <c r="H442" s="224"/>
      <c r="I442" s="224"/>
      <c r="J442" s="224"/>
      <c r="K442" s="224"/>
      <c r="L442" s="224"/>
      <c r="M442" s="226"/>
      <c r="N442" s="218"/>
      <c r="O442" s="218"/>
    </row>
    <row r="443" spans="1:15" ht="15.75">
      <c r="A443" s="223"/>
      <c r="B443" s="230" t="s">
        <v>815</v>
      </c>
      <c r="C443" s="235">
        <v>0.9</v>
      </c>
      <c r="D443" s="224"/>
      <c r="E443" s="224"/>
      <c r="F443" s="226">
        <v>2.4500000000000002</v>
      </c>
      <c r="G443" s="226">
        <v>8.82</v>
      </c>
      <c r="H443" s="224"/>
      <c r="I443" s="224"/>
      <c r="J443" s="226">
        <v>4</v>
      </c>
      <c r="K443" s="224"/>
      <c r="L443" s="224"/>
      <c r="M443" s="226"/>
      <c r="N443" s="218"/>
      <c r="O443" s="218"/>
    </row>
    <row r="444" spans="1:15" ht="15.75">
      <c r="A444" s="223"/>
      <c r="B444" s="224"/>
      <c r="C444" s="235">
        <v>0.7</v>
      </c>
      <c r="D444" s="226">
        <v>3.2</v>
      </c>
      <c r="E444" s="224"/>
      <c r="F444" s="224"/>
      <c r="G444" s="226">
        <v>4.4800000000000004</v>
      </c>
      <c r="H444" s="224"/>
      <c r="I444" s="224"/>
      <c r="J444" s="226">
        <v>2</v>
      </c>
      <c r="K444" s="224"/>
      <c r="L444" s="224"/>
      <c r="M444" s="226"/>
      <c r="N444" s="218"/>
      <c r="O444" s="218"/>
    </row>
    <row r="445" spans="1:15" ht="15.75">
      <c r="A445" s="223"/>
      <c r="B445" s="224"/>
      <c r="C445" s="225"/>
      <c r="D445" s="224"/>
      <c r="E445" s="224"/>
      <c r="F445" s="224"/>
      <c r="G445" s="224"/>
      <c r="H445" s="224"/>
      <c r="I445" s="224"/>
      <c r="J445" s="224"/>
      <c r="K445" s="224"/>
      <c r="L445" s="224"/>
      <c r="M445" s="226"/>
      <c r="N445" s="218"/>
      <c r="O445" s="218"/>
    </row>
    <row r="446" spans="1:15" ht="15.75">
      <c r="A446" s="227"/>
      <c r="B446" s="227" t="s">
        <v>140</v>
      </c>
      <c r="C446" s="227"/>
      <c r="D446" s="227"/>
      <c r="E446" s="227"/>
      <c r="F446" s="227"/>
      <c r="G446" s="227">
        <v>13.3</v>
      </c>
      <c r="H446" s="227"/>
      <c r="I446" s="227"/>
      <c r="J446" s="227"/>
      <c r="K446" s="227"/>
      <c r="L446" s="240"/>
      <c r="M446" s="227" t="s">
        <v>282</v>
      </c>
      <c r="N446" s="228">
        <v>0</v>
      </c>
      <c r="O446" s="233">
        <f>G446-N446</f>
        <v>13.3</v>
      </c>
    </row>
    <row r="447" spans="1:15" ht="15.75">
      <c r="A447" s="223"/>
      <c r="B447" s="224"/>
      <c r="C447" s="225"/>
      <c r="D447" s="224"/>
      <c r="E447" s="224"/>
      <c r="F447" s="224"/>
      <c r="G447" s="224"/>
      <c r="H447" s="224"/>
      <c r="I447" s="224"/>
      <c r="J447" s="224"/>
      <c r="K447" s="224"/>
      <c r="L447" s="224"/>
      <c r="M447" s="226"/>
      <c r="N447" s="218"/>
      <c r="O447" s="218"/>
    </row>
    <row r="448" spans="1:15" s="166" customFormat="1" ht="31.5" customHeight="1">
      <c r="A448" s="221">
        <v>6.5</v>
      </c>
      <c r="B448" s="433" t="s">
        <v>861</v>
      </c>
      <c r="C448" s="433"/>
      <c r="D448" s="433"/>
      <c r="E448" s="433"/>
      <c r="F448" s="433"/>
      <c r="G448" s="433"/>
      <c r="H448" s="433"/>
      <c r="I448" s="433"/>
      <c r="J448" s="433"/>
      <c r="K448" s="433"/>
      <c r="L448" s="433"/>
      <c r="M448" s="433"/>
      <c r="N448" s="433"/>
      <c r="O448" s="433"/>
    </row>
    <row r="449" spans="1:15" ht="15.75">
      <c r="A449" s="223"/>
      <c r="B449" s="224"/>
      <c r="C449" s="225"/>
      <c r="D449" s="224"/>
      <c r="E449" s="224"/>
      <c r="F449" s="224"/>
      <c r="G449" s="224"/>
      <c r="H449" s="224"/>
      <c r="I449" s="224"/>
      <c r="J449" s="224"/>
      <c r="K449" s="224"/>
      <c r="L449" s="224"/>
      <c r="M449" s="226"/>
      <c r="N449" s="218"/>
      <c r="O449" s="218"/>
    </row>
    <row r="450" spans="1:15" ht="15.75">
      <c r="A450" s="223"/>
      <c r="B450" s="230" t="s">
        <v>816</v>
      </c>
      <c r="C450" s="225"/>
      <c r="D450" s="224"/>
      <c r="E450" s="224"/>
      <c r="F450" s="224"/>
      <c r="G450" s="224"/>
      <c r="H450" s="226">
        <v>1.57</v>
      </c>
      <c r="I450" s="226">
        <v>78.400000000000006</v>
      </c>
      <c r="J450" s="224"/>
      <c r="K450" s="224"/>
      <c r="L450" s="224"/>
      <c r="M450" s="226"/>
      <c r="N450" s="218"/>
      <c r="O450" s="218"/>
    </row>
    <row r="451" spans="1:15" ht="15.75">
      <c r="A451" s="223"/>
      <c r="B451" s="224"/>
      <c r="C451" s="225"/>
      <c r="D451" s="224"/>
      <c r="E451" s="224"/>
      <c r="F451" s="224"/>
      <c r="G451" s="224"/>
      <c r="H451" s="224"/>
      <c r="I451" s="224"/>
      <c r="J451" s="224"/>
      <c r="K451" s="224"/>
      <c r="L451" s="224"/>
      <c r="M451" s="226"/>
      <c r="N451" s="218"/>
      <c r="O451" s="218"/>
    </row>
    <row r="452" spans="1:15" ht="15.75">
      <c r="A452" s="227"/>
      <c r="B452" s="227" t="s">
        <v>140</v>
      </c>
      <c r="C452" s="227"/>
      <c r="D452" s="227"/>
      <c r="E452" s="227"/>
      <c r="F452" s="227"/>
      <c r="G452" s="227"/>
      <c r="H452" s="227"/>
      <c r="I452" s="227">
        <v>78.400000000000006</v>
      </c>
      <c r="J452" s="227"/>
      <c r="K452" s="227"/>
      <c r="L452" s="240"/>
      <c r="M452" s="227" t="s">
        <v>463</v>
      </c>
      <c r="N452" s="228">
        <v>0</v>
      </c>
      <c r="O452" s="233">
        <f>I452-N452</f>
        <v>78.400000000000006</v>
      </c>
    </row>
    <row r="453" spans="1:15" ht="15.75">
      <c r="A453" s="223"/>
      <c r="B453" s="224"/>
      <c r="C453" s="225"/>
      <c r="D453" s="224"/>
      <c r="E453" s="224"/>
      <c r="F453" s="224"/>
      <c r="G453" s="224"/>
      <c r="H453" s="224"/>
      <c r="I453" s="224"/>
      <c r="J453" s="224"/>
      <c r="K453" s="224"/>
      <c r="L453" s="224"/>
      <c r="M453" s="226"/>
      <c r="N453" s="218"/>
      <c r="O453" s="218"/>
    </row>
    <row r="454" spans="1:15" s="166" customFormat="1" ht="31.5" customHeight="1">
      <c r="A454" s="221">
        <v>6.6</v>
      </c>
      <c r="B454" s="433" t="s">
        <v>835</v>
      </c>
      <c r="C454" s="433"/>
      <c r="D454" s="433"/>
      <c r="E454" s="433"/>
      <c r="F454" s="433"/>
      <c r="G454" s="433"/>
      <c r="H454" s="433"/>
      <c r="I454" s="433"/>
      <c r="J454" s="433"/>
      <c r="K454" s="433"/>
      <c r="L454" s="433"/>
      <c r="M454" s="433"/>
      <c r="N454" s="433"/>
      <c r="O454" s="433"/>
    </row>
    <row r="455" spans="1:15" ht="15.75">
      <c r="A455" s="223"/>
      <c r="B455" s="224"/>
      <c r="C455" s="225"/>
      <c r="D455" s="224"/>
      <c r="E455" s="224"/>
      <c r="F455" s="224"/>
      <c r="G455" s="224"/>
      <c r="H455" s="224"/>
      <c r="I455" s="224"/>
      <c r="J455" s="224"/>
      <c r="K455" s="224"/>
      <c r="L455" s="224"/>
      <c r="M455" s="226"/>
      <c r="N455" s="218"/>
      <c r="O455" s="218"/>
    </row>
    <row r="456" spans="1:15" ht="15.75">
      <c r="A456" s="223"/>
      <c r="B456" s="230" t="s">
        <v>814</v>
      </c>
      <c r="C456" s="235">
        <v>0.3</v>
      </c>
      <c r="D456" s="226">
        <v>0.3</v>
      </c>
      <c r="E456" s="224"/>
      <c r="F456" s="226">
        <v>0.4</v>
      </c>
      <c r="G456" s="224"/>
      <c r="H456" s="226">
        <v>0.28999999999999998</v>
      </c>
      <c r="I456" s="224"/>
      <c r="J456" s="226">
        <v>8</v>
      </c>
      <c r="K456" s="224"/>
      <c r="L456" s="224"/>
      <c r="M456" s="226"/>
      <c r="N456" s="218"/>
      <c r="O456" s="218"/>
    </row>
    <row r="457" spans="1:15" ht="15.75">
      <c r="A457" s="223"/>
      <c r="B457" s="230" t="s">
        <v>817</v>
      </c>
      <c r="C457" s="235">
        <v>0.2</v>
      </c>
      <c r="D457" s="226">
        <v>0.2</v>
      </c>
      <c r="E457" s="224"/>
      <c r="F457" s="226">
        <v>2.2000000000000002</v>
      </c>
      <c r="G457" s="224"/>
      <c r="H457" s="226">
        <v>0.7</v>
      </c>
      <c r="I457" s="224"/>
      <c r="J457" s="226">
        <v>8</v>
      </c>
      <c r="K457" s="224"/>
      <c r="L457" s="224"/>
      <c r="M457" s="226"/>
      <c r="N457" s="218"/>
      <c r="O457" s="218"/>
    </row>
    <row r="458" spans="1:15" ht="15.75">
      <c r="A458" s="223"/>
      <c r="B458" s="224"/>
      <c r="C458" s="235">
        <v>3.6</v>
      </c>
      <c r="D458" s="226">
        <v>0.2</v>
      </c>
      <c r="E458" s="224"/>
      <c r="F458" s="226">
        <v>0.2</v>
      </c>
      <c r="G458" s="224"/>
      <c r="H458" s="226">
        <v>0.57999999999999996</v>
      </c>
      <c r="I458" s="224"/>
      <c r="J458" s="226">
        <v>4</v>
      </c>
      <c r="K458" s="224"/>
      <c r="L458" s="224"/>
      <c r="M458" s="226"/>
      <c r="N458" s="218"/>
      <c r="O458" s="218"/>
    </row>
    <row r="459" spans="1:15" ht="15.75">
      <c r="A459" s="223"/>
      <c r="B459" s="224"/>
      <c r="C459" s="225"/>
      <c r="D459" s="224"/>
      <c r="E459" s="224"/>
      <c r="F459" s="224"/>
      <c r="G459" s="224"/>
      <c r="H459" s="224"/>
      <c r="I459" s="224"/>
      <c r="J459" s="224"/>
      <c r="K459" s="224"/>
      <c r="L459" s="224"/>
      <c r="M459" s="226"/>
      <c r="N459" s="218"/>
      <c r="O459" s="218"/>
    </row>
    <row r="460" spans="1:15" ht="15.75">
      <c r="A460" s="227"/>
      <c r="B460" s="227" t="s">
        <v>140</v>
      </c>
      <c r="C460" s="227"/>
      <c r="D460" s="227"/>
      <c r="E460" s="227"/>
      <c r="F460" s="227"/>
      <c r="G460" s="227"/>
      <c r="H460" s="227">
        <v>1.57</v>
      </c>
      <c r="I460" s="227"/>
      <c r="J460" s="227"/>
      <c r="K460" s="227"/>
      <c r="L460" s="240"/>
      <c r="M460" s="227" t="s">
        <v>832</v>
      </c>
      <c r="N460" s="228">
        <v>0</v>
      </c>
      <c r="O460" s="233">
        <f>H460-N460</f>
        <v>1.57</v>
      </c>
    </row>
    <row r="461" spans="1:15" ht="15.75">
      <c r="A461" s="223"/>
      <c r="B461" s="224"/>
      <c r="C461" s="225"/>
      <c r="D461" s="224"/>
      <c r="E461" s="224"/>
      <c r="F461" s="224"/>
      <c r="G461" s="224"/>
      <c r="H461" s="224"/>
      <c r="I461" s="224"/>
      <c r="J461" s="224"/>
      <c r="K461" s="224"/>
      <c r="L461" s="224"/>
      <c r="M461" s="226"/>
      <c r="N461" s="218"/>
      <c r="O461" s="218"/>
    </row>
    <row r="462" spans="1:15" s="166" customFormat="1" ht="16.5" customHeight="1">
      <c r="A462" s="221">
        <v>6.7</v>
      </c>
      <c r="B462" s="433" t="s">
        <v>947</v>
      </c>
      <c r="C462" s="433"/>
      <c r="D462" s="433"/>
      <c r="E462" s="433"/>
      <c r="F462" s="433"/>
      <c r="G462" s="433"/>
      <c r="H462" s="433"/>
      <c r="I462" s="433"/>
      <c r="J462" s="433"/>
      <c r="K462" s="433"/>
      <c r="L462" s="433"/>
      <c r="M462" s="433"/>
      <c r="N462" s="433"/>
      <c r="O462" s="433"/>
    </row>
    <row r="463" spans="1:15" ht="15.75">
      <c r="A463" s="223"/>
      <c r="B463" s="224"/>
      <c r="C463" s="225"/>
      <c r="D463" s="224"/>
      <c r="E463" s="224"/>
      <c r="F463" s="224"/>
      <c r="G463" s="224"/>
      <c r="H463" s="224"/>
      <c r="I463" s="224"/>
      <c r="J463" s="224"/>
      <c r="K463" s="224"/>
      <c r="L463" s="224"/>
      <c r="M463" s="226"/>
      <c r="N463" s="218"/>
      <c r="O463" s="218"/>
    </row>
    <row r="464" spans="1:15" ht="15.75">
      <c r="A464" s="434" t="s">
        <v>818</v>
      </c>
      <c r="B464" s="434"/>
      <c r="C464" s="235">
        <v>144</v>
      </c>
      <c r="D464" s="224"/>
      <c r="E464" s="224"/>
      <c r="F464" s="224"/>
      <c r="G464" s="224"/>
      <c r="H464" s="224"/>
      <c r="I464" s="224"/>
      <c r="J464" s="226">
        <v>4</v>
      </c>
      <c r="K464" s="224"/>
      <c r="L464" s="224"/>
      <c r="M464" s="226"/>
      <c r="N464" s="218"/>
      <c r="O464" s="218"/>
    </row>
    <row r="465" spans="1:15" ht="15.75">
      <c r="A465" s="434"/>
      <c r="B465" s="434"/>
      <c r="C465" s="225"/>
      <c r="D465" s="224"/>
      <c r="E465" s="224"/>
      <c r="F465" s="224"/>
      <c r="G465" s="224"/>
      <c r="H465" s="224"/>
      <c r="I465" s="224"/>
      <c r="J465" s="224"/>
      <c r="K465" s="224"/>
      <c r="L465" s="224"/>
      <c r="M465" s="226"/>
      <c r="N465" s="218"/>
      <c r="O465" s="218"/>
    </row>
    <row r="466" spans="1:15" ht="15.75">
      <c r="A466" s="227"/>
      <c r="B466" s="227" t="s">
        <v>140</v>
      </c>
      <c r="C466" s="227">
        <v>144</v>
      </c>
      <c r="D466" s="227"/>
      <c r="E466" s="227"/>
      <c r="F466" s="227"/>
      <c r="G466" s="227"/>
      <c r="H466" s="227"/>
      <c r="I466" s="227"/>
      <c r="J466" s="227"/>
      <c r="K466" s="227"/>
      <c r="L466" s="240"/>
      <c r="M466" s="227" t="s">
        <v>282</v>
      </c>
      <c r="N466" s="228">
        <v>0</v>
      </c>
      <c r="O466" s="233">
        <f>C466-N466</f>
        <v>144</v>
      </c>
    </row>
    <row r="467" spans="1:15" ht="15.75">
      <c r="A467" s="223"/>
      <c r="B467" s="224"/>
      <c r="C467" s="225"/>
      <c r="D467" s="224"/>
      <c r="E467" s="224"/>
      <c r="F467" s="224"/>
      <c r="G467" s="224"/>
      <c r="H467" s="224"/>
      <c r="I467" s="224"/>
      <c r="J467" s="224"/>
      <c r="K467" s="224"/>
      <c r="L467" s="224"/>
      <c r="M467" s="226"/>
      <c r="N467" s="218"/>
      <c r="O467" s="218"/>
    </row>
    <row r="468" spans="1:15" s="156" customFormat="1" ht="15.75">
      <c r="A468" s="219">
        <v>7</v>
      </c>
      <c r="B468" s="220" t="s">
        <v>687</v>
      </c>
      <c r="C468" s="219"/>
      <c r="D468" s="219"/>
      <c r="E468" s="219"/>
      <c r="F468" s="219"/>
      <c r="G468" s="219"/>
      <c r="H468" s="219"/>
      <c r="I468" s="219"/>
      <c r="J468" s="219"/>
      <c r="K468" s="431"/>
      <c r="L468" s="431"/>
      <c r="M468" s="431"/>
      <c r="N468" s="431"/>
      <c r="O468" s="431"/>
    </row>
    <row r="469" spans="1:15" s="166" customFormat="1" ht="16.5" customHeight="1">
      <c r="A469" s="221">
        <v>7.1</v>
      </c>
      <c r="B469" s="433" t="s">
        <v>831</v>
      </c>
      <c r="C469" s="433"/>
      <c r="D469" s="433"/>
      <c r="E469" s="433"/>
      <c r="F469" s="433"/>
      <c r="G469" s="433"/>
      <c r="H469" s="433"/>
      <c r="I469" s="433"/>
      <c r="J469" s="433"/>
      <c r="K469" s="433"/>
      <c r="L469" s="433"/>
      <c r="M469" s="433"/>
      <c r="N469" s="433"/>
      <c r="O469" s="433"/>
    </row>
    <row r="470" spans="1:15" ht="15.75">
      <c r="A470" s="223"/>
      <c r="B470" s="224"/>
      <c r="C470" s="225"/>
      <c r="D470" s="224"/>
      <c r="E470" s="224"/>
      <c r="F470" s="224"/>
      <c r="G470" s="224"/>
      <c r="H470" s="224"/>
      <c r="I470" s="224"/>
      <c r="J470" s="224"/>
      <c r="K470" s="224"/>
      <c r="L470" s="224"/>
      <c r="M470" s="226"/>
      <c r="N470" s="218"/>
      <c r="O470" s="218"/>
    </row>
    <row r="471" spans="1:15" ht="15.75">
      <c r="A471" s="435" t="s">
        <v>819</v>
      </c>
      <c r="B471" s="435"/>
      <c r="C471" s="235">
        <v>11</v>
      </c>
      <c r="D471" s="226">
        <v>0.4</v>
      </c>
      <c r="E471" s="224"/>
      <c r="F471" s="226">
        <v>0.45</v>
      </c>
      <c r="G471" s="224"/>
      <c r="H471" s="226">
        <v>1.98</v>
      </c>
      <c r="I471" s="224"/>
      <c r="J471" s="224"/>
      <c r="K471" s="224"/>
      <c r="L471" s="224"/>
      <c r="M471" s="226"/>
      <c r="N471" s="218"/>
      <c r="O471" s="218"/>
    </row>
    <row r="472" spans="1:15" ht="15.75">
      <c r="A472" s="223"/>
      <c r="B472" s="224"/>
      <c r="C472" s="225"/>
      <c r="D472" s="224"/>
      <c r="E472" s="224"/>
      <c r="F472" s="224"/>
      <c r="G472" s="224"/>
      <c r="H472" s="224"/>
      <c r="I472" s="224"/>
      <c r="J472" s="224"/>
      <c r="K472" s="224"/>
      <c r="L472" s="224"/>
      <c r="M472" s="226"/>
      <c r="N472" s="218"/>
      <c r="O472" s="218"/>
    </row>
    <row r="473" spans="1:15" ht="15.75">
      <c r="A473" s="227"/>
      <c r="B473" s="227" t="s">
        <v>140</v>
      </c>
      <c r="C473" s="227"/>
      <c r="D473" s="227"/>
      <c r="E473" s="227"/>
      <c r="F473" s="227"/>
      <c r="G473" s="227"/>
      <c r="H473" s="227">
        <v>1.98</v>
      </c>
      <c r="I473" s="227"/>
      <c r="J473" s="227"/>
      <c r="K473" s="227"/>
      <c r="L473" s="240"/>
      <c r="M473" s="227" t="s">
        <v>832</v>
      </c>
      <c r="N473" s="228">
        <v>0</v>
      </c>
      <c r="O473" s="233">
        <f>H473-N473</f>
        <v>1.98</v>
      </c>
    </row>
    <row r="474" spans="1:15" ht="15.75">
      <c r="A474" s="223"/>
      <c r="B474" s="224"/>
      <c r="C474" s="225"/>
      <c r="D474" s="224"/>
      <c r="E474" s="224"/>
      <c r="F474" s="224"/>
      <c r="G474" s="224"/>
      <c r="H474" s="224"/>
      <c r="I474" s="224"/>
      <c r="J474" s="224"/>
      <c r="K474" s="224"/>
      <c r="L474" s="224"/>
      <c r="M474" s="226"/>
      <c r="N474" s="218"/>
      <c r="O474" s="218"/>
    </row>
    <row r="475" spans="1:15" s="166" customFormat="1" ht="16.5" customHeight="1">
      <c r="A475" s="221">
        <v>7.2</v>
      </c>
      <c r="B475" s="433" t="s">
        <v>833</v>
      </c>
      <c r="C475" s="433"/>
      <c r="D475" s="433"/>
      <c r="E475" s="433"/>
      <c r="F475" s="433"/>
      <c r="G475" s="433"/>
      <c r="H475" s="433"/>
      <c r="I475" s="433"/>
      <c r="J475" s="433"/>
      <c r="K475" s="433"/>
      <c r="L475" s="433"/>
      <c r="M475" s="433"/>
      <c r="N475" s="433"/>
      <c r="O475" s="433"/>
    </row>
    <row r="476" spans="1:15" ht="15.75">
      <c r="A476" s="223"/>
      <c r="B476" s="224"/>
      <c r="C476" s="225"/>
      <c r="D476" s="224"/>
      <c r="E476" s="224"/>
      <c r="F476" s="224"/>
      <c r="G476" s="224"/>
      <c r="H476" s="224"/>
      <c r="I476" s="224"/>
      <c r="J476" s="224"/>
      <c r="K476" s="224"/>
      <c r="L476" s="224"/>
      <c r="M476" s="226"/>
      <c r="N476" s="218"/>
      <c r="O476" s="218"/>
    </row>
    <row r="477" spans="1:15" ht="15.75">
      <c r="A477" s="223"/>
      <c r="B477" s="230" t="s">
        <v>819</v>
      </c>
      <c r="C477" s="235">
        <v>11</v>
      </c>
      <c r="D477" s="226">
        <v>0.4</v>
      </c>
      <c r="E477" s="224"/>
      <c r="F477" s="226">
        <v>0.05</v>
      </c>
      <c r="G477" s="226">
        <v>4.4000000000000004</v>
      </c>
      <c r="H477" s="224"/>
      <c r="I477" s="224"/>
      <c r="J477" s="224"/>
      <c r="K477" s="224"/>
      <c r="L477" s="224"/>
      <c r="M477" s="226"/>
      <c r="N477" s="218"/>
      <c r="O477" s="218"/>
    </row>
    <row r="478" spans="1:15" ht="15.75">
      <c r="A478" s="223"/>
      <c r="B478" s="224"/>
      <c r="C478" s="225"/>
      <c r="D478" s="224"/>
      <c r="E478" s="224"/>
      <c r="F478" s="224"/>
      <c r="G478" s="224"/>
      <c r="H478" s="224"/>
      <c r="I478" s="224"/>
      <c r="J478" s="224"/>
      <c r="K478" s="224"/>
      <c r="L478" s="224"/>
      <c r="M478" s="226"/>
      <c r="N478" s="218"/>
      <c r="O478" s="218"/>
    </row>
    <row r="479" spans="1:15" ht="15.75">
      <c r="A479" s="227"/>
      <c r="B479" s="227" t="s">
        <v>140</v>
      </c>
      <c r="C479" s="227"/>
      <c r="D479" s="227"/>
      <c r="E479" s="227"/>
      <c r="F479" s="227"/>
      <c r="G479" s="227">
        <v>4.4000000000000004</v>
      </c>
      <c r="H479" s="227"/>
      <c r="I479" s="227"/>
      <c r="J479" s="227"/>
      <c r="K479" s="227"/>
      <c r="L479" s="240"/>
      <c r="M479" s="227" t="s">
        <v>282</v>
      </c>
      <c r="N479" s="228">
        <v>0</v>
      </c>
      <c r="O479" s="233">
        <f>G479-N479</f>
        <v>4.4000000000000004</v>
      </c>
    </row>
    <row r="480" spans="1:15" ht="15.75">
      <c r="A480" s="223"/>
      <c r="B480" s="224"/>
      <c r="C480" s="225"/>
      <c r="D480" s="224"/>
      <c r="E480" s="224"/>
      <c r="F480" s="224"/>
      <c r="G480" s="224"/>
      <c r="H480" s="224"/>
      <c r="I480" s="224"/>
      <c r="J480" s="224"/>
      <c r="K480" s="224"/>
      <c r="L480" s="224"/>
      <c r="M480" s="226"/>
      <c r="N480" s="218"/>
      <c r="O480" s="218"/>
    </row>
    <row r="481" spans="1:15" s="166" customFormat="1" ht="31.5" customHeight="1">
      <c r="A481" s="221">
        <v>7.3</v>
      </c>
      <c r="B481" s="433" t="s">
        <v>834</v>
      </c>
      <c r="C481" s="433"/>
      <c r="D481" s="433"/>
      <c r="E481" s="433"/>
      <c r="F481" s="433"/>
      <c r="G481" s="433"/>
      <c r="H481" s="433"/>
      <c r="I481" s="433"/>
      <c r="J481" s="433"/>
      <c r="K481" s="433"/>
      <c r="L481" s="433"/>
      <c r="M481" s="433"/>
      <c r="N481" s="433"/>
      <c r="O481" s="433"/>
    </row>
    <row r="482" spans="1:15" ht="15.75">
      <c r="A482" s="223"/>
      <c r="B482" s="224"/>
      <c r="C482" s="225"/>
      <c r="D482" s="224"/>
      <c r="E482" s="224"/>
      <c r="F482" s="224"/>
      <c r="G482" s="224"/>
      <c r="H482" s="224"/>
      <c r="I482" s="224"/>
      <c r="J482" s="224"/>
      <c r="K482" s="224"/>
      <c r="L482" s="224"/>
      <c r="M482" s="226"/>
      <c r="N482" s="218"/>
      <c r="O482" s="218"/>
    </row>
    <row r="483" spans="1:15" ht="15.75">
      <c r="A483" s="223"/>
      <c r="B483" s="230" t="s">
        <v>819</v>
      </c>
      <c r="C483" s="235">
        <v>11</v>
      </c>
      <c r="D483" s="226">
        <v>0.4</v>
      </c>
      <c r="E483" s="224"/>
      <c r="F483" s="226">
        <v>0.4</v>
      </c>
      <c r="G483" s="224"/>
      <c r="H483" s="226">
        <v>1.76</v>
      </c>
      <c r="I483" s="224"/>
      <c r="J483" s="224"/>
      <c r="K483" s="224"/>
      <c r="L483" s="224"/>
      <c r="M483" s="226"/>
      <c r="N483" s="218"/>
      <c r="O483" s="218"/>
    </row>
    <row r="484" spans="1:15" ht="15.75">
      <c r="A484" s="223"/>
      <c r="B484" s="224"/>
      <c r="C484" s="225"/>
      <c r="D484" s="224"/>
      <c r="E484" s="224"/>
      <c r="F484" s="224"/>
      <c r="G484" s="224"/>
      <c r="H484" s="224"/>
      <c r="I484" s="224"/>
      <c r="J484" s="224"/>
      <c r="K484" s="224"/>
      <c r="L484" s="224"/>
      <c r="M484" s="226"/>
      <c r="N484" s="218"/>
      <c r="O484" s="218"/>
    </row>
    <row r="485" spans="1:15" ht="15.75">
      <c r="A485" s="227"/>
      <c r="B485" s="227" t="s">
        <v>140</v>
      </c>
      <c r="C485" s="227"/>
      <c r="D485" s="227"/>
      <c r="E485" s="227"/>
      <c r="F485" s="227"/>
      <c r="G485" s="227"/>
      <c r="H485" s="227">
        <v>1.76</v>
      </c>
      <c r="I485" s="227"/>
      <c r="J485" s="227"/>
      <c r="K485" s="227"/>
      <c r="L485" s="240"/>
      <c r="M485" s="227" t="s">
        <v>832</v>
      </c>
      <c r="N485" s="228">
        <v>0</v>
      </c>
      <c r="O485" s="233">
        <f>H485-N485</f>
        <v>1.76</v>
      </c>
    </row>
    <row r="486" spans="1:15" ht="15.75">
      <c r="A486" s="223"/>
      <c r="B486" s="224"/>
      <c r="C486" s="225"/>
      <c r="D486" s="224"/>
      <c r="E486" s="224"/>
      <c r="F486" s="224"/>
      <c r="G486" s="224"/>
      <c r="H486" s="224"/>
      <c r="I486" s="224"/>
      <c r="J486" s="224"/>
      <c r="K486" s="224"/>
      <c r="L486" s="224"/>
      <c r="M486" s="226"/>
      <c r="N486" s="218"/>
      <c r="O486" s="218"/>
    </row>
    <row r="487" spans="1:15" s="166" customFormat="1" ht="16.5" customHeight="1">
      <c r="A487" s="221">
        <v>7.4</v>
      </c>
      <c r="B487" s="433" t="s">
        <v>948</v>
      </c>
      <c r="C487" s="433"/>
      <c r="D487" s="433"/>
      <c r="E487" s="433"/>
      <c r="F487" s="433"/>
      <c r="G487" s="433"/>
      <c r="H487" s="433"/>
      <c r="I487" s="433"/>
      <c r="J487" s="433"/>
      <c r="K487" s="433"/>
      <c r="L487" s="433"/>
      <c r="M487" s="433"/>
      <c r="N487" s="433"/>
      <c r="O487" s="433"/>
    </row>
    <row r="488" spans="1:15" ht="15.75">
      <c r="A488" s="223"/>
      <c r="B488" s="224"/>
      <c r="C488" s="225"/>
      <c r="D488" s="224"/>
      <c r="E488" s="224"/>
      <c r="F488" s="224"/>
      <c r="G488" s="224"/>
      <c r="H488" s="224"/>
      <c r="I488" s="224"/>
      <c r="J488" s="224"/>
      <c r="K488" s="224"/>
      <c r="L488" s="224"/>
      <c r="M488" s="226"/>
      <c r="N488" s="218"/>
      <c r="O488" s="218"/>
    </row>
    <row r="489" spans="1:15" ht="15.75">
      <c r="A489" s="223"/>
      <c r="B489" s="224"/>
      <c r="C489" s="235">
        <v>4.8</v>
      </c>
      <c r="D489" s="226">
        <v>0.3</v>
      </c>
      <c r="E489" s="224"/>
      <c r="F489" s="226">
        <v>0.75</v>
      </c>
      <c r="G489" s="224"/>
      <c r="H489" s="226">
        <v>1.08</v>
      </c>
      <c r="I489" s="224"/>
      <c r="J489" s="224"/>
      <c r="K489" s="224"/>
      <c r="L489" s="224"/>
      <c r="M489" s="226"/>
      <c r="N489" s="218"/>
      <c r="O489" s="218"/>
    </row>
    <row r="490" spans="1:15" ht="15.75">
      <c r="A490" s="223"/>
      <c r="B490" s="224"/>
      <c r="C490" s="225"/>
      <c r="D490" s="224"/>
      <c r="E490" s="224"/>
      <c r="F490" s="224"/>
      <c r="G490" s="224"/>
      <c r="H490" s="224"/>
      <c r="I490" s="224"/>
      <c r="J490" s="224"/>
      <c r="K490" s="224"/>
      <c r="L490" s="224"/>
      <c r="M490" s="226"/>
      <c r="N490" s="218"/>
      <c r="O490" s="218"/>
    </row>
    <row r="491" spans="1:15" ht="15.75">
      <c r="A491" s="227"/>
      <c r="B491" s="227" t="s">
        <v>140</v>
      </c>
      <c r="C491" s="227"/>
      <c r="D491" s="227"/>
      <c r="E491" s="227"/>
      <c r="F491" s="227"/>
      <c r="G491" s="227"/>
      <c r="H491" s="227">
        <v>1.08</v>
      </c>
      <c r="I491" s="227"/>
      <c r="J491" s="227"/>
      <c r="K491" s="227"/>
      <c r="L491" s="240"/>
      <c r="M491" s="227" t="s">
        <v>832</v>
      </c>
      <c r="N491" s="228">
        <v>0</v>
      </c>
      <c r="O491" s="233">
        <f>H491-N491</f>
        <v>1.08</v>
      </c>
    </row>
    <row r="492" spans="1:15" ht="15.75">
      <c r="A492" s="223"/>
      <c r="B492" s="224"/>
      <c r="C492" s="225"/>
      <c r="D492" s="224"/>
      <c r="E492" s="224"/>
      <c r="F492" s="224"/>
      <c r="G492" s="224"/>
      <c r="H492" s="224"/>
      <c r="I492" s="224"/>
      <c r="J492" s="224"/>
      <c r="K492" s="224"/>
      <c r="L492" s="224"/>
      <c r="M492" s="226"/>
      <c r="N492" s="218"/>
      <c r="O492" s="218"/>
    </row>
    <row r="493" spans="1:15" s="166" customFormat="1" ht="31.5" customHeight="1">
      <c r="A493" s="221">
        <v>7.5</v>
      </c>
      <c r="B493" s="433" t="s">
        <v>836</v>
      </c>
      <c r="C493" s="433"/>
      <c r="D493" s="433"/>
      <c r="E493" s="433"/>
      <c r="F493" s="433"/>
      <c r="G493" s="433"/>
      <c r="H493" s="433"/>
      <c r="I493" s="433"/>
      <c r="J493" s="433"/>
      <c r="K493" s="433"/>
      <c r="L493" s="433"/>
      <c r="M493" s="433"/>
      <c r="N493" s="433"/>
      <c r="O493" s="433"/>
    </row>
    <row r="494" spans="1:15" ht="15.75">
      <c r="A494" s="223"/>
      <c r="B494" s="224"/>
      <c r="C494" s="225"/>
      <c r="D494" s="224"/>
      <c r="E494" s="224"/>
      <c r="F494" s="224"/>
      <c r="G494" s="224"/>
      <c r="H494" s="224"/>
      <c r="I494" s="224"/>
      <c r="J494" s="224"/>
      <c r="K494" s="224"/>
      <c r="L494" s="224"/>
      <c r="M494" s="226"/>
      <c r="N494" s="218"/>
      <c r="O494" s="218"/>
    </row>
    <row r="495" spans="1:15" ht="15.75">
      <c r="A495" s="223"/>
      <c r="B495" s="224"/>
      <c r="C495" s="235">
        <v>11</v>
      </c>
      <c r="D495" s="224"/>
      <c r="E495" s="224"/>
      <c r="F495" s="226">
        <v>0.75</v>
      </c>
      <c r="G495" s="226">
        <v>8.25</v>
      </c>
      <c r="H495" s="224"/>
      <c r="I495" s="224"/>
      <c r="J495" s="224"/>
      <c r="K495" s="224"/>
      <c r="L495" s="224"/>
      <c r="M495" s="226"/>
      <c r="N495" s="218"/>
      <c r="O495" s="218"/>
    </row>
    <row r="496" spans="1:15" ht="15.75">
      <c r="A496" s="223"/>
      <c r="B496" s="224"/>
      <c r="C496" s="224"/>
      <c r="D496" s="224"/>
      <c r="E496" s="224"/>
      <c r="F496" s="224"/>
      <c r="G496" s="224"/>
      <c r="H496" s="224"/>
      <c r="I496" s="224"/>
      <c r="J496" s="224"/>
      <c r="K496" s="224"/>
      <c r="L496" s="224"/>
      <c r="M496" s="226"/>
      <c r="N496" s="218"/>
      <c r="O496" s="218"/>
    </row>
    <row r="497" spans="1:15" ht="15.75">
      <c r="A497" s="227"/>
      <c r="B497" s="227" t="s">
        <v>140</v>
      </c>
      <c r="C497" s="227"/>
      <c r="D497" s="227"/>
      <c r="E497" s="227"/>
      <c r="F497" s="227"/>
      <c r="G497" s="227">
        <v>8.25</v>
      </c>
      <c r="H497" s="227"/>
      <c r="I497" s="227"/>
      <c r="J497" s="227"/>
      <c r="K497" s="227"/>
      <c r="L497" s="240"/>
      <c r="M497" s="227" t="s">
        <v>282</v>
      </c>
      <c r="N497" s="228">
        <v>0</v>
      </c>
      <c r="O497" s="233">
        <f>G497-N497</f>
        <v>8.25</v>
      </c>
    </row>
    <row r="498" spans="1:15" ht="15.75">
      <c r="A498" s="223"/>
      <c r="B498" s="224"/>
      <c r="C498" s="225"/>
      <c r="D498" s="224"/>
      <c r="E498" s="224"/>
      <c r="F498" s="224"/>
      <c r="G498" s="224"/>
      <c r="H498" s="224"/>
      <c r="I498" s="224"/>
      <c r="J498" s="224"/>
      <c r="K498" s="224"/>
      <c r="L498" s="224"/>
      <c r="M498" s="226"/>
      <c r="N498" s="218"/>
      <c r="O498" s="218"/>
    </row>
    <row r="499" spans="1:15" s="166" customFormat="1" ht="31.5" customHeight="1">
      <c r="A499" s="221">
        <v>7.6</v>
      </c>
      <c r="B499" s="433" t="s">
        <v>837</v>
      </c>
      <c r="C499" s="433"/>
      <c r="D499" s="433"/>
      <c r="E499" s="433"/>
      <c r="F499" s="433"/>
      <c r="G499" s="433"/>
      <c r="H499" s="433"/>
      <c r="I499" s="433"/>
      <c r="J499" s="433"/>
      <c r="K499" s="433"/>
      <c r="L499" s="433"/>
      <c r="M499" s="433"/>
      <c r="N499" s="433"/>
      <c r="O499" s="433"/>
    </row>
    <row r="500" spans="1:15" ht="15.75">
      <c r="A500" s="223"/>
      <c r="B500" s="224"/>
      <c r="C500" s="225"/>
      <c r="D500" s="224"/>
      <c r="E500" s="224"/>
      <c r="F500" s="224"/>
      <c r="G500" s="224"/>
      <c r="H500" s="224"/>
      <c r="I500" s="224"/>
      <c r="J500" s="224"/>
      <c r="K500" s="224"/>
      <c r="L500" s="224"/>
      <c r="M500" s="226"/>
      <c r="N500" s="218"/>
      <c r="O500" s="218"/>
    </row>
    <row r="501" spans="1:15" ht="15.75">
      <c r="A501" s="223"/>
      <c r="B501" s="230" t="s">
        <v>820</v>
      </c>
      <c r="C501" s="235">
        <v>11</v>
      </c>
      <c r="D501" s="224"/>
      <c r="E501" s="224"/>
      <c r="F501" s="226">
        <v>0.75</v>
      </c>
      <c r="G501" s="226">
        <v>8.25</v>
      </c>
      <c r="H501" s="224"/>
      <c r="I501" s="224"/>
      <c r="J501" s="224"/>
      <c r="K501" s="224"/>
      <c r="L501" s="224"/>
      <c r="M501" s="226"/>
      <c r="N501" s="218"/>
      <c r="O501" s="218"/>
    </row>
    <row r="502" spans="1:15" ht="15.75">
      <c r="A502" s="223"/>
      <c r="B502" s="230" t="s">
        <v>821</v>
      </c>
      <c r="C502" s="235">
        <v>5</v>
      </c>
      <c r="D502" s="226">
        <v>0.5</v>
      </c>
      <c r="E502" s="224"/>
      <c r="F502" s="224"/>
      <c r="G502" s="226">
        <v>2.5</v>
      </c>
      <c r="H502" s="224"/>
      <c r="I502" s="224"/>
      <c r="J502" s="224"/>
      <c r="K502" s="224"/>
      <c r="L502" s="224"/>
      <c r="M502" s="226"/>
      <c r="N502" s="218"/>
      <c r="O502" s="218"/>
    </row>
    <row r="503" spans="1:15" ht="15.75">
      <c r="A503" s="223"/>
      <c r="B503" s="224"/>
      <c r="C503" s="224"/>
      <c r="D503" s="224"/>
      <c r="E503" s="224"/>
      <c r="F503" s="224"/>
      <c r="G503" s="224"/>
      <c r="H503" s="224"/>
      <c r="I503" s="224"/>
      <c r="J503" s="224"/>
      <c r="K503" s="224"/>
      <c r="L503" s="224"/>
      <c r="M503" s="226"/>
      <c r="N503" s="218"/>
      <c r="O503" s="218"/>
    </row>
    <row r="504" spans="1:15" ht="15.75">
      <c r="A504" s="227"/>
      <c r="B504" s="227" t="s">
        <v>140</v>
      </c>
      <c r="C504" s="227"/>
      <c r="D504" s="227"/>
      <c r="E504" s="227"/>
      <c r="F504" s="227"/>
      <c r="G504" s="227">
        <v>10.75</v>
      </c>
      <c r="H504" s="227"/>
      <c r="I504" s="227"/>
      <c r="J504" s="227"/>
      <c r="K504" s="227"/>
      <c r="L504" s="240"/>
      <c r="M504" s="227" t="s">
        <v>282</v>
      </c>
      <c r="N504" s="228">
        <v>0</v>
      </c>
      <c r="O504" s="233">
        <f>G504-N504</f>
        <v>10.75</v>
      </c>
    </row>
    <row r="505" spans="1:15" ht="15.75">
      <c r="A505" s="223"/>
      <c r="B505" s="224"/>
      <c r="C505" s="225"/>
      <c r="D505" s="224"/>
      <c r="E505" s="224"/>
      <c r="F505" s="224"/>
      <c r="G505" s="224"/>
      <c r="H505" s="224"/>
      <c r="I505" s="224"/>
      <c r="J505" s="224"/>
      <c r="K505" s="224"/>
      <c r="L505" s="224"/>
      <c r="M505" s="226"/>
      <c r="N505" s="218"/>
      <c r="O505" s="218"/>
    </row>
    <row r="506" spans="1:15" s="166" customFormat="1" ht="31.5" customHeight="1">
      <c r="A506" s="221">
        <v>7.7</v>
      </c>
      <c r="B506" s="433" t="s">
        <v>838</v>
      </c>
      <c r="C506" s="433"/>
      <c r="D506" s="433"/>
      <c r="E506" s="433"/>
      <c r="F506" s="433"/>
      <c r="G506" s="433"/>
      <c r="H506" s="433"/>
      <c r="I506" s="433"/>
      <c r="J506" s="433"/>
      <c r="K506" s="433"/>
      <c r="L506" s="433"/>
      <c r="M506" s="433"/>
      <c r="N506" s="433"/>
      <c r="O506" s="433"/>
    </row>
    <row r="507" spans="1:15" ht="15.75">
      <c r="A507" s="223"/>
      <c r="B507" s="224"/>
      <c r="C507" s="225"/>
      <c r="D507" s="224"/>
      <c r="E507" s="224"/>
      <c r="F507" s="224"/>
      <c r="G507" s="224"/>
      <c r="H507" s="224"/>
      <c r="I507" s="224"/>
      <c r="J507" s="224"/>
      <c r="K507" s="224"/>
      <c r="L507" s="224"/>
      <c r="M507" s="226"/>
      <c r="N507" s="218"/>
      <c r="O507" s="218"/>
    </row>
    <row r="508" spans="1:15" ht="15.75">
      <c r="A508" s="223"/>
      <c r="B508" s="230" t="s">
        <v>820</v>
      </c>
      <c r="C508" s="235">
        <v>11</v>
      </c>
      <c r="D508" s="224"/>
      <c r="E508" s="224"/>
      <c r="F508" s="226">
        <v>0.75</v>
      </c>
      <c r="G508" s="226">
        <v>8.25</v>
      </c>
      <c r="H508" s="224"/>
      <c r="I508" s="224"/>
      <c r="J508" s="224"/>
      <c r="K508" s="224"/>
      <c r="L508" s="224"/>
      <c r="M508" s="226"/>
      <c r="N508" s="218"/>
      <c r="O508" s="218"/>
    </row>
    <row r="509" spans="1:15" ht="15.75">
      <c r="A509" s="223"/>
      <c r="B509" s="230" t="s">
        <v>821</v>
      </c>
      <c r="C509" s="235">
        <v>5</v>
      </c>
      <c r="D509" s="226">
        <v>0.5</v>
      </c>
      <c r="E509" s="224"/>
      <c r="F509" s="224"/>
      <c r="G509" s="226">
        <v>2.5</v>
      </c>
      <c r="H509" s="224"/>
      <c r="I509" s="224"/>
      <c r="J509" s="224"/>
      <c r="K509" s="224"/>
      <c r="L509" s="224"/>
      <c r="M509" s="226"/>
      <c r="N509" s="218"/>
      <c r="O509" s="218"/>
    </row>
    <row r="510" spans="1:15" ht="15.75">
      <c r="A510" s="223"/>
      <c r="B510" s="224"/>
      <c r="C510" s="224"/>
      <c r="D510" s="224"/>
      <c r="E510" s="224"/>
      <c r="F510" s="224"/>
      <c r="G510" s="224"/>
      <c r="H510" s="224"/>
      <c r="I510" s="224"/>
      <c r="J510" s="224"/>
      <c r="K510" s="224"/>
      <c r="L510" s="224"/>
      <c r="M510" s="226"/>
      <c r="N510" s="218"/>
      <c r="O510" s="218"/>
    </row>
    <row r="511" spans="1:15" ht="15.75">
      <c r="A511" s="227"/>
      <c r="B511" s="227" t="s">
        <v>140</v>
      </c>
      <c r="C511" s="227"/>
      <c r="D511" s="227"/>
      <c r="E511" s="227"/>
      <c r="F511" s="227"/>
      <c r="G511" s="227">
        <v>10.75</v>
      </c>
      <c r="H511" s="227"/>
      <c r="I511" s="227"/>
      <c r="J511" s="227"/>
      <c r="K511" s="227"/>
      <c r="L511" s="240"/>
      <c r="M511" s="227" t="s">
        <v>282</v>
      </c>
      <c r="N511" s="228">
        <v>0</v>
      </c>
      <c r="O511" s="233">
        <f>G511-N511</f>
        <v>10.75</v>
      </c>
    </row>
    <row r="512" spans="1:15" ht="15.75">
      <c r="A512" s="223"/>
      <c r="B512" s="224"/>
      <c r="C512" s="225"/>
      <c r="D512" s="224"/>
      <c r="E512" s="224"/>
      <c r="F512" s="224"/>
      <c r="G512" s="224"/>
      <c r="H512" s="224"/>
      <c r="I512" s="224"/>
      <c r="J512" s="224"/>
      <c r="K512" s="224"/>
      <c r="L512" s="224"/>
      <c r="M512" s="226"/>
      <c r="N512" s="218"/>
      <c r="O512" s="218"/>
    </row>
    <row r="513" spans="1:15" s="166" customFormat="1" ht="16.5" customHeight="1">
      <c r="A513" s="221">
        <v>7.8</v>
      </c>
      <c r="B513" s="433" t="s">
        <v>922</v>
      </c>
      <c r="C513" s="433"/>
      <c r="D513" s="433"/>
      <c r="E513" s="433"/>
      <c r="F513" s="433"/>
      <c r="G513" s="433"/>
      <c r="H513" s="433"/>
      <c r="I513" s="433"/>
      <c r="J513" s="433"/>
      <c r="K513" s="433"/>
      <c r="L513" s="433"/>
      <c r="M513" s="433"/>
      <c r="N513" s="433"/>
      <c r="O513" s="433"/>
    </row>
    <row r="514" spans="1:15" ht="15.75">
      <c r="A514" s="223"/>
      <c r="B514" s="224"/>
      <c r="C514" s="225"/>
      <c r="D514" s="224"/>
      <c r="E514" s="224"/>
      <c r="F514" s="224"/>
      <c r="G514" s="224"/>
      <c r="H514" s="224"/>
      <c r="I514" s="224"/>
      <c r="J514" s="224"/>
      <c r="K514" s="224"/>
      <c r="L514" s="224"/>
      <c r="M514" s="226"/>
      <c r="N514" s="218"/>
      <c r="O514" s="218"/>
    </row>
    <row r="515" spans="1:15" ht="15.75">
      <c r="A515" s="223"/>
      <c r="B515" s="230" t="s">
        <v>820</v>
      </c>
      <c r="C515" s="235">
        <v>11</v>
      </c>
      <c r="D515" s="224"/>
      <c r="E515" s="224"/>
      <c r="F515" s="226">
        <v>0.75</v>
      </c>
      <c r="G515" s="226">
        <v>8.25</v>
      </c>
      <c r="H515" s="224"/>
      <c r="I515" s="224"/>
      <c r="J515" s="224"/>
      <c r="K515" s="224"/>
      <c r="L515" s="224"/>
      <c r="M515" s="226"/>
      <c r="N515" s="218"/>
      <c r="O515" s="218"/>
    </row>
    <row r="516" spans="1:15" ht="15.75">
      <c r="A516" s="223"/>
      <c r="B516" s="230" t="s">
        <v>821</v>
      </c>
      <c r="C516" s="235">
        <v>5</v>
      </c>
      <c r="D516" s="226">
        <v>0.5</v>
      </c>
      <c r="E516" s="224"/>
      <c r="F516" s="224"/>
      <c r="G516" s="226">
        <v>2.5</v>
      </c>
      <c r="H516" s="224"/>
      <c r="I516" s="224"/>
      <c r="J516" s="224"/>
      <c r="K516" s="224"/>
      <c r="L516" s="224"/>
      <c r="M516" s="226"/>
      <c r="N516" s="218"/>
      <c r="O516" s="218"/>
    </row>
    <row r="517" spans="1:15" ht="15.75">
      <c r="A517" s="223"/>
      <c r="B517" s="224"/>
      <c r="C517" s="225"/>
      <c r="D517" s="224"/>
      <c r="E517" s="224"/>
      <c r="F517" s="224"/>
      <c r="G517" s="224"/>
      <c r="H517" s="224"/>
      <c r="I517" s="224"/>
      <c r="J517" s="224"/>
      <c r="K517" s="224"/>
      <c r="L517" s="224"/>
      <c r="M517" s="226"/>
      <c r="N517" s="218"/>
      <c r="O517" s="218"/>
    </row>
    <row r="518" spans="1:15" ht="15.75">
      <c r="A518" s="227"/>
      <c r="B518" s="227" t="s">
        <v>140</v>
      </c>
      <c r="C518" s="227"/>
      <c r="D518" s="227"/>
      <c r="E518" s="227"/>
      <c r="F518" s="227"/>
      <c r="G518" s="227">
        <v>10.75</v>
      </c>
      <c r="H518" s="227"/>
      <c r="I518" s="227"/>
      <c r="J518" s="227"/>
      <c r="K518" s="227"/>
      <c r="L518" s="240"/>
      <c r="M518" s="227" t="s">
        <v>198</v>
      </c>
      <c r="N518" s="228">
        <v>0</v>
      </c>
      <c r="O518" s="233">
        <f>G518-N518</f>
        <v>10.75</v>
      </c>
    </row>
    <row r="519" spans="1:15" ht="15.75">
      <c r="A519" s="223"/>
      <c r="B519" s="224"/>
      <c r="C519" s="225"/>
      <c r="D519" s="224"/>
      <c r="E519" s="224"/>
      <c r="F519" s="224"/>
      <c r="G519" s="224"/>
      <c r="H519" s="224"/>
      <c r="I519" s="224"/>
      <c r="J519" s="224"/>
      <c r="K519" s="224"/>
      <c r="L519" s="224"/>
      <c r="M519" s="226"/>
      <c r="N519" s="218"/>
      <c r="O519" s="218"/>
    </row>
    <row r="520" spans="1:15" s="166" customFormat="1" ht="16.5" customHeight="1">
      <c r="A520" s="221">
        <v>7.9</v>
      </c>
      <c r="B520" s="433" t="s">
        <v>949</v>
      </c>
      <c r="C520" s="433"/>
      <c r="D520" s="433"/>
      <c r="E520" s="433"/>
      <c r="F520" s="433"/>
      <c r="G520" s="433"/>
      <c r="H520" s="433"/>
      <c r="I520" s="433"/>
      <c r="J520" s="433"/>
      <c r="K520" s="433"/>
      <c r="L520" s="433"/>
      <c r="M520" s="433"/>
      <c r="N520" s="433"/>
      <c r="O520" s="433"/>
    </row>
    <row r="521" spans="1:15" ht="15.75">
      <c r="A521" s="223"/>
      <c r="B521" s="224"/>
      <c r="C521" s="225"/>
      <c r="D521" s="224"/>
      <c r="E521" s="224"/>
      <c r="F521" s="224"/>
      <c r="G521" s="224"/>
      <c r="H521" s="224"/>
      <c r="I521" s="224"/>
      <c r="J521" s="224"/>
      <c r="K521" s="224"/>
      <c r="L521" s="224"/>
      <c r="M521" s="226"/>
      <c r="N521" s="218"/>
      <c r="O521" s="218"/>
    </row>
    <row r="522" spans="1:15" ht="15.75">
      <c r="A522" s="223"/>
      <c r="B522" s="230" t="s">
        <v>820</v>
      </c>
      <c r="C522" s="235">
        <v>11</v>
      </c>
      <c r="D522" s="224"/>
      <c r="E522" s="224"/>
      <c r="F522" s="226">
        <v>0.75</v>
      </c>
      <c r="G522" s="226">
        <v>8.25</v>
      </c>
      <c r="H522" s="224"/>
      <c r="I522" s="224"/>
      <c r="J522" s="224"/>
      <c r="K522" s="224"/>
      <c r="L522" s="224"/>
      <c r="M522" s="226"/>
      <c r="N522" s="218"/>
      <c r="O522" s="218"/>
    </row>
    <row r="523" spans="1:15" ht="15.75">
      <c r="A523" s="223"/>
      <c r="B523" s="230" t="s">
        <v>821</v>
      </c>
      <c r="C523" s="235">
        <v>5</v>
      </c>
      <c r="D523" s="226">
        <v>0.5</v>
      </c>
      <c r="E523" s="224"/>
      <c r="F523" s="224"/>
      <c r="G523" s="226">
        <v>2.5</v>
      </c>
      <c r="H523" s="224"/>
      <c r="I523" s="224"/>
      <c r="J523" s="224"/>
      <c r="K523" s="224"/>
      <c r="L523" s="224"/>
      <c r="M523" s="226"/>
      <c r="N523" s="218"/>
      <c r="O523" s="218"/>
    </row>
    <row r="524" spans="1:15" ht="15.75">
      <c r="A524" s="223"/>
      <c r="B524" s="224"/>
      <c r="C524" s="224"/>
      <c r="D524" s="224"/>
      <c r="E524" s="224"/>
      <c r="F524" s="224"/>
      <c r="G524" s="224"/>
      <c r="H524" s="224"/>
      <c r="I524" s="224"/>
      <c r="J524" s="224"/>
      <c r="K524" s="224"/>
      <c r="L524" s="224"/>
      <c r="M524" s="226"/>
      <c r="N524" s="218"/>
      <c r="O524" s="218"/>
    </row>
    <row r="525" spans="1:15" ht="15.75">
      <c r="A525" s="227"/>
      <c r="B525" s="227" t="s">
        <v>140</v>
      </c>
      <c r="C525" s="227"/>
      <c r="D525" s="227"/>
      <c r="E525" s="227"/>
      <c r="F525" s="227"/>
      <c r="G525" s="227">
        <v>10.75</v>
      </c>
      <c r="H525" s="227"/>
      <c r="I525" s="227"/>
      <c r="J525" s="227"/>
      <c r="K525" s="227"/>
      <c r="L525" s="240"/>
      <c r="M525" s="227" t="s">
        <v>282</v>
      </c>
      <c r="N525" s="228">
        <v>0</v>
      </c>
      <c r="O525" s="233">
        <f>G525-N525</f>
        <v>10.75</v>
      </c>
    </row>
    <row r="526" spans="1:15" ht="15.75">
      <c r="A526" s="223"/>
      <c r="B526" s="224"/>
      <c r="C526" s="225"/>
      <c r="D526" s="224"/>
      <c r="E526" s="224"/>
      <c r="F526" s="224"/>
      <c r="G526" s="224"/>
      <c r="H526" s="224"/>
      <c r="I526" s="224"/>
      <c r="J526" s="224"/>
      <c r="K526" s="224"/>
      <c r="L526" s="224"/>
      <c r="M526" s="226"/>
      <c r="N526" s="218"/>
      <c r="O526" s="218"/>
    </row>
    <row r="527" spans="1:15" s="166" customFormat="1" ht="16.5" customHeight="1">
      <c r="A527" s="236">
        <v>7.1</v>
      </c>
      <c r="B527" s="433" t="s">
        <v>711</v>
      </c>
      <c r="C527" s="433"/>
      <c r="D527" s="433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</row>
    <row r="528" spans="1:15" ht="15.75">
      <c r="A528" s="223"/>
      <c r="B528" s="224"/>
      <c r="C528" s="225"/>
      <c r="D528" s="224"/>
      <c r="E528" s="224"/>
      <c r="F528" s="224"/>
      <c r="G528" s="224"/>
      <c r="H528" s="224"/>
      <c r="I528" s="224"/>
      <c r="J528" s="224"/>
      <c r="K528" s="224"/>
      <c r="L528" s="224"/>
      <c r="M528" s="226"/>
      <c r="N528" s="218"/>
      <c r="O528" s="218"/>
    </row>
    <row r="529" spans="1:15" ht="15.75">
      <c r="A529" s="223"/>
      <c r="B529" s="224"/>
      <c r="C529" s="224"/>
      <c r="D529" s="224"/>
      <c r="E529" s="224"/>
      <c r="F529" s="224"/>
      <c r="G529" s="224"/>
      <c r="H529" s="224"/>
      <c r="I529" s="224"/>
      <c r="J529" s="226">
        <v>1</v>
      </c>
      <c r="K529" s="224"/>
      <c r="L529" s="224"/>
      <c r="M529" s="226"/>
      <c r="N529" s="218"/>
      <c r="O529" s="218"/>
    </row>
    <row r="530" spans="1:15" ht="15.75">
      <c r="A530" s="223"/>
      <c r="B530" s="224"/>
      <c r="C530" s="224"/>
      <c r="D530" s="224"/>
      <c r="E530" s="224"/>
      <c r="F530" s="224"/>
      <c r="G530" s="224"/>
      <c r="H530" s="224"/>
      <c r="I530" s="224"/>
      <c r="J530" s="224"/>
      <c r="K530" s="224"/>
      <c r="L530" s="224"/>
      <c r="M530" s="226"/>
      <c r="N530" s="218"/>
      <c r="O530" s="218"/>
    </row>
    <row r="531" spans="1:15" ht="15.75">
      <c r="A531" s="227"/>
      <c r="B531" s="227" t="s">
        <v>140</v>
      </c>
      <c r="C531" s="227"/>
      <c r="D531" s="227"/>
      <c r="E531" s="227"/>
      <c r="F531" s="227"/>
      <c r="G531" s="227"/>
      <c r="H531" s="227"/>
      <c r="I531" s="227"/>
      <c r="J531" s="227">
        <v>1</v>
      </c>
      <c r="K531" s="227"/>
      <c r="L531" s="240"/>
      <c r="M531" s="227" t="s">
        <v>370</v>
      </c>
      <c r="N531" s="228">
        <v>0</v>
      </c>
      <c r="O531" s="233">
        <f>J531-N531</f>
        <v>1</v>
      </c>
    </row>
    <row r="532" spans="1:15" ht="15.75">
      <c r="A532" s="223"/>
      <c r="B532" s="224"/>
      <c r="C532" s="225"/>
      <c r="D532" s="224"/>
      <c r="E532" s="224"/>
      <c r="F532" s="224"/>
      <c r="G532" s="224"/>
      <c r="H532" s="224"/>
      <c r="I532" s="224"/>
      <c r="J532" s="224"/>
      <c r="K532" s="224"/>
      <c r="L532" s="224"/>
      <c r="M532" s="226"/>
      <c r="N532" s="218"/>
      <c r="O532" s="218"/>
    </row>
    <row r="533" spans="1:15" s="156" customFormat="1" ht="15.75">
      <c r="A533" s="219">
        <v>8</v>
      </c>
      <c r="B533" s="220" t="s">
        <v>714</v>
      </c>
      <c r="C533" s="219"/>
      <c r="D533" s="219"/>
      <c r="E533" s="219"/>
      <c r="F533" s="219"/>
      <c r="G533" s="219"/>
      <c r="H533" s="219"/>
      <c r="I533" s="219"/>
      <c r="J533" s="219"/>
      <c r="K533" s="219"/>
      <c r="L533" s="431"/>
      <c r="M533" s="431"/>
      <c r="N533" s="431"/>
      <c r="O533" s="431"/>
    </row>
    <row r="534" spans="1:15" s="166" customFormat="1" ht="16.5" customHeight="1">
      <c r="A534" s="221">
        <v>8.1</v>
      </c>
      <c r="B534" s="433" t="s">
        <v>831</v>
      </c>
      <c r="C534" s="433"/>
      <c r="D534" s="433"/>
      <c r="E534" s="433"/>
      <c r="F534" s="433"/>
      <c r="G534" s="433"/>
      <c r="H534" s="433"/>
      <c r="I534" s="433"/>
      <c r="J534" s="433"/>
      <c r="K534" s="433"/>
      <c r="L534" s="433"/>
      <c r="M534" s="433"/>
      <c r="N534" s="433"/>
      <c r="O534" s="433"/>
    </row>
    <row r="535" spans="1:15" ht="15.75">
      <c r="A535" s="223"/>
      <c r="B535" s="224"/>
      <c r="C535" s="225"/>
      <c r="D535" s="224"/>
      <c r="E535" s="224"/>
      <c r="F535" s="224"/>
      <c r="G535" s="224"/>
      <c r="H535" s="224"/>
      <c r="I535" s="224"/>
      <c r="J535" s="224"/>
      <c r="K535" s="224"/>
      <c r="L535" s="224"/>
      <c r="M535" s="226"/>
      <c r="N535" s="218"/>
      <c r="O535" s="218"/>
    </row>
    <row r="536" spans="1:15" ht="15.75">
      <c r="A536" s="223"/>
      <c r="B536" s="230" t="s">
        <v>714</v>
      </c>
      <c r="C536" s="235">
        <v>176.06</v>
      </c>
      <c r="D536" s="226">
        <v>0.2</v>
      </c>
      <c r="E536" s="224"/>
      <c r="F536" s="226">
        <v>0.2</v>
      </c>
      <c r="G536" s="224"/>
      <c r="H536" s="226">
        <v>7.04</v>
      </c>
      <c r="I536" s="224"/>
      <c r="J536" s="224"/>
      <c r="K536" s="224"/>
      <c r="L536" s="224"/>
      <c r="M536" s="226"/>
      <c r="N536" s="218"/>
      <c r="O536" s="218"/>
    </row>
    <row r="537" spans="1:15" ht="15.75">
      <c r="A537" s="223"/>
      <c r="B537" s="224"/>
      <c r="C537" s="225"/>
      <c r="D537" s="224"/>
      <c r="E537" s="224"/>
      <c r="F537" s="224"/>
      <c r="G537" s="224"/>
      <c r="H537" s="224"/>
      <c r="I537" s="224"/>
      <c r="J537" s="224"/>
      <c r="K537" s="224"/>
      <c r="L537" s="224"/>
      <c r="M537" s="226"/>
      <c r="N537" s="218"/>
      <c r="O537" s="218"/>
    </row>
    <row r="538" spans="1:15" ht="15.75">
      <c r="A538" s="227"/>
      <c r="B538" s="227" t="s">
        <v>140</v>
      </c>
      <c r="C538" s="227"/>
      <c r="D538" s="227"/>
      <c r="E538" s="227"/>
      <c r="F538" s="227"/>
      <c r="G538" s="227"/>
      <c r="H538" s="227">
        <v>7.04</v>
      </c>
      <c r="I538" s="227"/>
      <c r="J538" s="240"/>
      <c r="K538" s="227"/>
      <c r="L538" s="240"/>
      <c r="M538" s="227" t="s">
        <v>832</v>
      </c>
      <c r="N538" s="228">
        <v>0</v>
      </c>
      <c r="O538" s="233">
        <f>H538-N538</f>
        <v>7.04</v>
      </c>
    </row>
    <row r="539" spans="1:15" ht="15.75">
      <c r="A539" s="223"/>
      <c r="B539" s="224"/>
      <c r="C539" s="225"/>
      <c r="D539" s="224"/>
      <c r="E539" s="224"/>
      <c r="F539" s="224"/>
      <c r="G539" s="224"/>
      <c r="H539" s="224"/>
      <c r="I539" s="224"/>
      <c r="J539" s="224"/>
      <c r="K539" s="224"/>
      <c r="L539" s="224"/>
      <c r="M539" s="226"/>
      <c r="N539" s="218"/>
      <c r="O539" s="218"/>
    </row>
    <row r="540" spans="1:15" s="166" customFormat="1" ht="16.5" customHeight="1">
      <c r="A540" s="221">
        <v>8.1999999999999993</v>
      </c>
      <c r="B540" s="433" t="s">
        <v>833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</row>
    <row r="541" spans="1:15" ht="15.75">
      <c r="A541" s="223"/>
      <c r="B541" s="224"/>
      <c r="C541" s="225"/>
      <c r="D541" s="224"/>
      <c r="E541" s="224"/>
      <c r="F541" s="224"/>
      <c r="G541" s="224"/>
      <c r="H541" s="224"/>
      <c r="I541" s="224"/>
      <c r="J541" s="224"/>
      <c r="K541" s="224"/>
      <c r="L541" s="224"/>
      <c r="M541" s="226"/>
      <c r="N541" s="218"/>
      <c r="O541" s="218"/>
    </row>
    <row r="542" spans="1:15" ht="15.75">
      <c r="A542" s="223"/>
      <c r="B542" s="230" t="s">
        <v>714</v>
      </c>
      <c r="C542" s="235">
        <v>176.06</v>
      </c>
      <c r="D542" s="226">
        <v>0.2</v>
      </c>
      <c r="E542" s="224"/>
      <c r="F542" s="224"/>
      <c r="G542" s="226">
        <v>35.21</v>
      </c>
      <c r="H542" s="224"/>
      <c r="I542" s="224"/>
      <c r="J542" s="224"/>
      <c r="K542" s="224"/>
      <c r="L542" s="224"/>
      <c r="M542" s="226"/>
      <c r="N542" s="218"/>
      <c r="O542" s="218"/>
    </row>
    <row r="543" spans="1:15" ht="15.75">
      <c r="A543" s="223"/>
      <c r="B543" s="224"/>
      <c r="C543" s="225"/>
      <c r="D543" s="224"/>
      <c r="E543" s="224"/>
      <c r="F543" s="224"/>
      <c r="G543" s="224"/>
      <c r="H543" s="224"/>
      <c r="I543" s="224"/>
      <c r="J543" s="224"/>
      <c r="K543" s="224"/>
      <c r="L543" s="224"/>
      <c r="M543" s="226"/>
      <c r="N543" s="218"/>
      <c r="O543" s="218"/>
    </row>
    <row r="544" spans="1:15" ht="15.75">
      <c r="A544" s="227"/>
      <c r="B544" s="227" t="s">
        <v>140</v>
      </c>
      <c r="C544" s="227"/>
      <c r="D544" s="227"/>
      <c r="E544" s="227"/>
      <c r="F544" s="227"/>
      <c r="G544" s="227">
        <v>35.21</v>
      </c>
      <c r="H544" s="227"/>
      <c r="I544" s="227"/>
      <c r="J544" s="240"/>
      <c r="K544" s="227"/>
      <c r="L544" s="240"/>
      <c r="M544" s="227" t="s">
        <v>282</v>
      </c>
      <c r="N544" s="228">
        <v>0</v>
      </c>
      <c r="O544" s="233">
        <f>G544-N544</f>
        <v>35.21</v>
      </c>
    </row>
    <row r="545" spans="1:15" ht="15.75">
      <c r="A545" s="223"/>
      <c r="B545" s="224"/>
      <c r="C545" s="225"/>
      <c r="D545" s="224"/>
      <c r="E545" s="224"/>
      <c r="F545" s="224"/>
      <c r="G545" s="224"/>
      <c r="H545" s="224"/>
      <c r="I545" s="224"/>
      <c r="J545" s="224"/>
      <c r="K545" s="224"/>
      <c r="L545" s="224"/>
      <c r="M545" s="226"/>
      <c r="N545" s="218"/>
      <c r="O545" s="218"/>
    </row>
    <row r="546" spans="1:15" s="166" customFormat="1" ht="31.5" customHeight="1">
      <c r="A546" s="221">
        <v>8.3000000000000007</v>
      </c>
      <c r="B546" s="433" t="s">
        <v>834</v>
      </c>
      <c r="C546" s="433"/>
      <c r="D546" s="433"/>
      <c r="E546" s="433"/>
      <c r="F546" s="433"/>
      <c r="G546" s="433"/>
      <c r="H546" s="433"/>
      <c r="I546" s="433"/>
      <c r="J546" s="433"/>
      <c r="K546" s="433"/>
      <c r="L546" s="433"/>
      <c r="M546" s="433"/>
      <c r="N546" s="433"/>
      <c r="O546" s="433"/>
    </row>
    <row r="547" spans="1:15" ht="15.75">
      <c r="A547" s="223"/>
      <c r="B547" s="224"/>
      <c r="C547" s="225"/>
      <c r="D547" s="224"/>
      <c r="E547" s="224"/>
      <c r="F547" s="224"/>
      <c r="G547" s="224"/>
      <c r="H547" s="224"/>
      <c r="I547" s="224"/>
      <c r="J547" s="224"/>
      <c r="K547" s="224"/>
      <c r="L547" s="224"/>
      <c r="M547" s="226"/>
      <c r="N547" s="218"/>
      <c r="O547" s="218"/>
    </row>
    <row r="548" spans="1:15" ht="15.75">
      <c r="A548" s="223"/>
      <c r="B548" s="230" t="s">
        <v>714</v>
      </c>
      <c r="C548" s="235">
        <v>176.06</v>
      </c>
      <c r="D548" s="226">
        <v>0.2</v>
      </c>
      <c r="E548" s="224"/>
      <c r="F548" s="226">
        <v>0.2</v>
      </c>
      <c r="G548" s="224"/>
      <c r="H548" s="226">
        <v>7.04</v>
      </c>
      <c r="I548" s="224"/>
      <c r="J548" s="224"/>
      <c r="K548" s="224"/>
      <c r="L548" s="224"/>
      <c r="M548" s="226"/>
      <c r="N548" s="218"/>
      <c r="O548" s="218"/>
    </row>
    <row r="549" spans="1:15" ht="15.75">
      <c r="A549" s="223"/>
      <c r="B549" s="224"/>
      <c r="C549" s="225"/>
      <c r="D549" s="224"/>
      <c r="E549" s="224"/>
      <c r="F549" s="224"/>
      <c r="G549" s="224"/>
      <c r="H549" s="224"/>
      <c r="I549" s="224"/>
      <c r="J549" s="224"/>
      <c r="K549" s="224"/>
      <c r="L549" s="224"/>
      <c r="M549" s="226"/>
      <c r="N549" s="218"/>
      <c r="O549" s="218"/>
    </row>
    <row r="550" spans="1:15" ht="15.75">
      <c r="A550" s="227"/>
      <c r="B550" s="227" t="s">
        <v>140</v>
      </c>
      <c r="C550" s="227"/>
      <c r="D550" s="227"/>
      <c r="E550" s="227"/>
      <c r="F550" s="227"/>
      <c r="G550" s="227"/>
      <c r="H550" s="227">
        <v>7.04</v>
      </c>
      <c r="I550" s="227"/>
      <c r="J550" s="240"/>
      <c r="K550" s="227"/>
      <c r="L550" s="240"/>
      <c r="M550" s="227" t="s">
        <v>832</v>
      </c>
      <c r="N550" s="228">
        <v>0</v>
      </c>
      <c r="O550" s="233">
        <f>H550-N550</f>
        <v>7.04</v>
      </c>
    </row>
    <row r="551" spans="1:15" ht="15.75">
      <c r="A551" s="223"/>
      <c r="B551" s="224"/>
      <c r="C551" s="225"/>
      <c r="D551" s="224"/>
      <c r="E551" s="224"/>
      <c r="F551" s="224"/>
      <c r="G551" s="224"/>
      <c r="H551" s="224"/>
      <c r="I551" s="224"/>
      <c r="J551" s="224"/>
      <c r="K551" s="224"/>
      <c r="L551" s="224"/>
      <c r="M551" s="226"/>
      <c r="N551" s="218"/>
      <c r="O551" s="218"/>
    </row>
    <row r="552" spans="1:15" s="166" customFormat="1" ht="31.5" customHeight="1">
      <c r="A552" s="221">
        <v>8.4</v>
      </c>
      <c r="B552" s="433" t="s">
        <v>836</v>
      </c>
      <c r="C552" s="433"/>
      <c r="D552" s="433"/>
      <c r="E552" s="433"/>
      <c r="F552" s="433"/>
      <c r="G552" s="433"/>
      <c r="H552" s="433"/>
      <c r="I552" s="433"/>
      <c r="J552" s="433"/>
      <c r="K552" s="433"/>
      <c r="L552" s="433"/>
      <c r="M552" s="433"/>
      <c r="N552" s="433"/>
      <c r="O552" s="433"/>
    </row>
    <row r="553" spans="1:15" ht="15.75">
      <c r="A553" s="223"/>
      <c r="B553" s="224"/>
      <c r="C553" s="225"/>
      <c r="D553" s="224"/>
      <c r="E553" s="224"/>
      <c r="F553" s="224"/>
      <c r="G553" s="224"/>
      <c r="H553" s="224"/>
      <c r="I553" s="224"/>
      <c r="J553" s="224"/>
      <c r="K553" s="224"/>
      <c r="L553" s="224"/>
      <c r="M553" s="226"/>
      <c r="N553" s="218"/>
      <c r="O553" s="218"/>
    </row>
    <row r="554" spans="1:15" ht="15.75">
      <c r="A554" s="223"/>
      <c r="B554" s="230" t="s">
        <v>714</v>
      </c>
      <c r="C554" s="235">
        <v>176.06</v>
      </c>
      <c r="D554" s="224"/>
      <c r="E554" s="224"/>
      <c r="F554" s="226">
        <v>0.38</v>
      </c>
      <c r="G554" s="226">
        <v>66.02</v>
      </c>
      <c r="H554" s="224"/>
      <c r="I554" s="224"/>
      <c r="J554" s="224"/>
      <c r="K554" s="224"/>
      <c r="L554" s="224"/>
      <c r="M554" s="226"/>
      <c r="N554" s="218"/>
      <c r="O554" s="218"/>
    </row>
    <row r="555" spans="1:15" ht="15.75">
      <c r="A555" s="223"/>
      <c r="B555" s="224"/>
      <c r="C555" s="225"/>
      <c r="D555" s="224"/>
      <c r="E555" s="224"/>
      <c r="F555" s="224"/>
      <c r="G555" s="224"/>
      <c r="H555" s="224"/>
      <c r="I555" s="224"/>
      <c r="J555" s="224"/>
      <c r="K555" s="224"/>
      <c r="L555" s="224"/>
      <c r="M555" s="226"/>
      <c r="N555" s="218"/>
      <c r="O555" s="218"/>
    </row>
    <row r="556" spans="1:15" ht="15.75">
      <c r="A556" s="227"/>
      <c r="B556" s="227" t="s">
        <v>140</v>
      </c>
      <c r="C556" s="227"/>
      <c r="D556" s="227"/>
      <c r="E556" s="227"/>
      <c r="F556" s="227"/>
      <c r="G556" s="227">
        <v>66.02</v>
      </c>
      <c r="H556" s="227"/>
      <c r="I556" s="227"/>
      <c r="J556" s="240"/>
      <c r="K556" s="227"/>
      <c r="L556" s="240"/>
      <c r="M556" s="227" t="s">
        <v>282</v>
      </c>
      <c r="N556" s="228">
        <v>0</v>
      </c>
      <c r="O556" s="233">
        <f>G556-N556</f>
        <v>66.02</v>
      </c>
    </row>
    <row r="557" spans="1:15" ht="15.75">
      <c r="A557" s="223"/>
      <c r="B557" s="224"/>
      <c r="C557" s="225"/>
      <c r="D557" s="224"/>
      <c r="E557" s="224"/>
      <c r="F557" s="224"/>
      <c r="G557" s="224"/>
      <c r="H557" s="224"/>
      <c r="I557" s="224"/>
      <c r="J557" s="224"/>
      <c r="K557" s="224"/>
      <c r="L557" s="224"/>
      <c r="M557" s="226"/>
      <c r="N557" s="218"/>
      <c r="O557" s="218"/>
    </row>
    <row r="558" spans="1:15" s="166" customFormat="1" ht="31.5" customHeight="1">
      <c r="A558" s="221">
        <v>8.5</v>
      </c>
      <c r="B558" s="432" t="s">
        <v>837</v>
      </c>
      <c r="C558" s="432"/>
      <c r="D558" s="432"/>
      <c r="E558" s="432"/>
      <c r="F558" s="432"/>
      <c r="G558" s="432"/>
      <c r="H558" s="432"/>
      <c r="I558" s="432"/>
      <c r="J558" s="432"/>
      <c r="K558" s="432"/>
      <c r="L558" s="432"/>
      <c r="M558" s="432"/>
      <c r="N558" s="432"/>
      <c r="O558" s="432"/>
    </row>
    <row r="559" spans="1:15" ht="15.75">
      <c r="A559" s="223"/>
      <c r="B559" s="224"/>
      <c r="C559" s="225"/>
      <c r="D559" s="224"/>
      <c r="E559" s="224"/>
      <c r="F559" s="224"/>
      <c r="G559" s="224"/>
      <c r="H559" s="224"/>
      <c r="I559" s="224"/>
      <c r="J559" s="224"/>
      <c r="K559" s="224"/>
      <c r="L559" s="224"/>
      <c r="M559" s="226"/>
      <c r="N559" s="218"/>
      <c r="O559" s="218"/>
    </row>
    <row r="560" spans="1:15" ht="15.75">
      <c r="A560" s="223"/>
      <c r="B560" s="230" t="s">
        <v>714</v>
      </c>
      <c r="C560" s="235">
        <v>176.06</v>
      </c>
      <c r="D560" s="224"/>
      <c r="E560" s="224"/>
      <c r="F560" s="226">
        <v>0.38</v>
      </c>
      <c r="G560" s="226">
        <v>66.02</v>
      </c>
      <c r="H560" s="224"/>
      <c r="I560" s="224"/>
      <c r="J560" s="224"/>
      <c r="K560" s="224"/>
      <c r="L560" s="224"/>
      <c r="M560" s="226"/>
      <c r="N560" s="218"/>
      <c r="O560" s="218"/>
    </row>
    <row r="561" spans="1:15" ht="15.75">
      <c r="A561" s="223"/>
      <c r="B561" s="224"/>
      <c r="C561" s="225"/>
      <c r="D561" s="224"/>
      <c r="E561" s="224"/>
      <c r="F561" s="224"/>
      <c r="G561" s="224"/>
      <c r="H561" s="224"/>
      <c r="I561" s="224"/>
      <c r="J561" s="224"/>
      <c r="K561" s="224"/>
      <c r="L561" s="224"/>
      <c r="M561" s="226"/>
      <c r="N561" s="218"/>
      <c r="O561" s="218"/>
    </row>
    <row r="562" spans="1:15" ht="15.75">
      <c r="A562" s="227"/>
      <c r="B562" s="227" t="s">
        <v>140</v>
      </c>
      <c r="C562" s="227"/>
      <c r="D562" s="227"/>
      <c r="E562" s="227"/>
      <c r="F562" s="227"/>
      <c r="G562" s="227">
        <v>66.02</v>
      </c>
      <c r="H562" s="227"/>
      <c r="I562" s="227"/>
      <c r="J562" s="240"/>
      <c r="K562" s="227"/>
      <c r="L562" s="240"/>
      <c r="M562" s="227" t="s">
        <v>282</v>
      </c>
      <c r="N562" s="228">
        <v>0</v>
      </c>
      <c r="O562" s="233">
        <f>G562-N562</f>
        <v>66.02</v>
      </c>
    </row>
    <row r="563" spans="1:15" ht="15.75">
      <c r="A563" s="223"/>
      <c r="B563" s="224"/>
      <c r="C563" s="225"/>
      <c r="D563" s="224"/>
      <c r="E563" s="224"/>
      <c r="F563" s="224"/>
      <c r="G563" s="224"/>
      <c r="H563" s="224"/>
      <c r="I563" s="224"/>
      <c r="J563" s="224"/>
      <c r="K563" s="224"/>
      <c r="L563" s="224"/>
      <c r="M563" s="226"/>
      <c r="N563" s="218"/>
      <c r="O563" s="218"/>
    </row>
    <row r="564" spans="1:15" s="166" customFormat="1" ht="31.5" customHeight="1">
      <c r="A564" s="221">
        <v>8.6</v>
      </c>
      <c r="B564" s="433" t="s">
        <v>838</v>
      </c>
      <c r="C564" s="433"/>
      <c r="D564" s="433"/>
      <c r="E564" s="433"/>
      <c r="F564" s="433"/>
      <c r="G564" s="433"/>
      <c r="H564" s="433"/>
      <c r="I564" s="433"/>
      <c r="J564" s="433"/>
      <c r="K564" s="433"/>
      <c r="L564" s="433"/>
      <c r="M564" s="433"/>
      <c r="N564" s="433"/>
      <c r="O564" s="433"/>
    </row>
    <row r="565" spans="1:15" ht="15.75">
      <c r="A565" s="223"/>
      <c r="B565" s="224"/>
      <c r="C565" s="225"/>
      <c r="D565" s="224"/>
      <c r="E565" s="224"/>
      <c r="F565" s="224"/>
      <c r="G565" s="224"/>
      <c r="H565" s="224"/>
      <c r="I565" s="224"/>
      <c r="J565" s="224"/>
      <c r="K565" s="224"/>
      <c r="L565" s="224"/>
      <c r="M565" s="226"/>
      <c r="N565" s="218"/>
      <c r="O565" s="218"/>
    </row>
    <row r="566" spans="1:15" ht="15.75">
      <c r="A566" s="223"/>
      <c r="B566" s="230" t="s">
        <v>714</v>
      </c>
      <c r="C566" s="235">
        <v>176.06</v>
      </c>
      <c r="D566" s="224"/>
      <c r="E566" s="224"/>
      <c r="F566" s="226">
        <v>0.38</v>
      </c>
      <c r="G566" s="226">
        <v>66.02</v>
      </c>
      <c r="H566" s="224"/>
      <c r="I566" s="224"/>
      <c r="J566" s="224"/>
      <c r="K566" s="224"/>
      <c r="L566" s="224"/>
      <c r="M566" s="226"/>
      <c r="N566" s="218"/>
      <c r="O566" s="218"/>
    </row>
    <row r="567" spans="1:15" ht="15.75">
      <c r="A567" s="223"/>
      <c r="B567" s="224"/>
      <c r="C567" s="225"/>
      <c r="D567" s="224"/>
      <c r="E567" s="224"/>
      <c r="F567" s="224"/>
      <c r="G567" s="224"/>
      <c r="H567" s="224"/>
      <c r="I567" s="224"/>
      <c r="J567" s="224"/>
      <c r="K567" s="224"/>
      <c r="L567" s="224"/>
      <c r="M567" s="226"/>
      <c r="N567" s="218"/>
      <c r="O567" s="218"/>
    </row>
    <row r="568" spans="1:15" ht="15.75">
      <c r="A568" s="227"/>
      <c r="B568" s="227" t="s">
        <v>140</v>
      </c>
      <c r="C568" s="227"/>
      <c r="D568" s="227"/>
      <c r="E568" s="227"/>
      <c r="F568" s="227"/>
      <c r="G568" s="227">
        <v>66.02</v>
      </c>
      <c r="H568" s="227"/>
      <c r="I568" s="227"/>
      <c r="J568" s="240"/>
      <c r="K568" s="227"/>
      <c r="L568" s="240"/>
      <c r="M568" s="227" t="s">
        <v>282</v>
      </c>
      <c r="N568" s="228">
        <v>0</v>
      </c>
      <c r="O568" s="233">
        <f>G568-N568</f>
        <v>66.02</v>
      </c>
    </row>
    <row r="569" spans="1:15" ht="15.75">
      <c r="A569" s="223"/>
      <c r="B569" s="224"/>
      <c r="C569" s="225"/>
      <c r="D569" s="224"/>
      <c r="E569" s="224"/>
      <c r="F569" s="224"/>
      <c r="G569" s="224"/>
      <c r="H569" s="224"/>
      <c r="I569" s="224"/>
      <c r="J569" s="224"/>
      <c r="K569" s="224"/>
      <c r="L569" s="224"/>
      <c r="M569" s="226"/>
      <c r="N569" s="218"/>
      <c r="O569" s="218"/>
    </row>
    <row r="570" spans="1:15" s="166" customFormat="1" ht="16.5" customHeight="1">
      <c r="A570" s="221">
        <v>8.6999999999999993</v>
      </c>
      <c r="B570" s="433" t="s">
        <v>922</v>
      </c>
      <c r="C570" s="433"/>
      <c r="D570" s="433"/>
      <c r="E570" s="433"/>
      <c r="F570" s="433"/>
      <c r="G570" s="433"/>
      <c r="H570" s="433"/>
      <c r="I570" s="433"/>
      <c r="J570" s="433"/>
      <c r="K570" s="433"/>
      <c r="L570" s="433"/>
      <c r="M570" s="433"/>
      <c r="N570" s="433"/>
      <c r="O570" s="433"/>
    </row>
    <row r="571" spans="1:15" ht="15.75">
      <c r="A571" s="223"/>
      <c r="B571" s="224"/>
      <c r="C571" s="225"/>
      <c r="D571" s="224"/>
      <c r="E571" s="224"/>
      <c r="F571" s="224"/>
      <c r="G571" s="224"/>
      <c r="H571" s="224"/>
      <c r="I571" s="224"/>
      <c r="J571" s="224"/>
      <c r="K571" s="224"/>
      <c r="L571" s="224"/>
      <c r="M571" s="226"/>
      <c r="N571" s="218"/>
      <c r="O571" s="218"/>
    </row>
    <row r="572" spans="1:15" ht="15.75">
      <c r="A572" s="223"/>
      <c r="B572" s="230" t="s">
        <v>714</v>
      </c>
      <c r="C572" s="235">
        <v>176.06</v>
      </c>
      <c r="D572" s="224"/>
      <c r="E572" s="224"/>
      <c r="F572" s="226">
        <v>0.38</v>
      </c>
      <c r="G572" s="226">
        <v>66.02</v>
      </c>
      <c r="H572" s="224"/>
      <c r="I572" s="224"/>
      <c r="J572" s="226">
        <v>420</v>
      </c>
      <c r="K572" s="224"/>
      <c r="L572" s="224"/>
      <c r="M572" s="226"/>
      <c r="N572" s="218"/>
      <c r="O572" s="218"/>
    </row>
    <row r="573" spans="1:15" ht="15.75">
      <c r="A573" s="223"/>
      <c r="B573" s="224"/>
      <c r="C573" s="225"/>
      <c r="D573" s="224"/>
      <c r="E573" s="224"/>
      <c r="F573" s="224"/>
      <c r="G573" s="224"/>
      <c r="H573" s="224"/>
      <c r="I573" s="224"/>
      <c r="J573" s="224"/>
      <c r="K573" s="224"/>
      <c r="L573" s="224"/>
      <c r="M573" s="226"/>
      <c r="N573" s="218"/>
      <c r="O573" s="218"/>
    </row>
    <row r="574" spans="1:15" ht="15.75">
      <c r="A574" s="227"/>
      <c r="B574" s="227" t="s">
        <v>140</v>
      </c>
      <c r="C574" s="227"/>
      <c r="D574" s="227"/>
      <c r="E574" s="227"/>
      <c r="F574" s="227"/>
      <c r="G574" s="227">
        <v>66.02</v>
      </c>
      <c r="H574" s="227"/>
      <c r="I574" s="227"/>
      <c r="J574" s="240"/>
      <c r="K574" s="227"/>
      <c r="L574" s="240"/>
      <c r="M574" s="227" t="s">
        <v>282</v>
      </c>
      <c r="N574" s="228">
        <v>0</v>
      </c>
      <c r="O574" s="233">
        <f>G574-N574</f>
        <v>66.02</v>
      </c>
    </row>
    <row r="575" spans="1:15" ht="15.75">
      <c r="A575" s="223"/>
      <c r="B575" s="224"/>
      <c r="C575" s="225"/>
      <c r="D575" s="224"/>
      <c r="E575" s="224"/>
      <c r="F575" s="224"/>
      <c r="G575" s="224"/>
      <c r="H575" s="224"/>
      <c r="I575" s="224"/>
      <c r="J575" s="224"/>
      <c r="K575" s="224"/>
      <c r="L575" s="224"/>
      <c r="M575" s="226"/>
      <c r="N575" s="218"/>
      <c r="O575" s="218"/>
    </row>
    <row r="576" spans="1:15" s="166" customFormat="1" ht="16.5" customHeight="1">
      <c r="A576" s="221">
        <v>8.8000000000000007</v>
      </c>
      <c r="B576" s="433" t="s">
        <v>949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</row>
    <row r="577" spans="1:15" ht="15.75">
      <c r="A577" s="223"/>
      <c r="B577" s="224"/>
      <c r="C577" s="225"/>
      <c r="D577" s="224"/>
      <c r="E577" s="224"/>
      <c r="F577" s="224"/>
      <c r="G577" s="224"/>
      <c r="H577" s="224"/>
      <c r="I577" s="224"/>
      <c r="J577" s="224"/>
      <c r="K577" s="224"/>
      <c r="L577" s="224"/>
      <c r="M577" s="226"/>
      <c r="N577" s="218"/>
      <c r="O577" s="218"/>
    </row>
    <row r="578" spans="1:15" ht="15.75">
      <c r="A578" s="223"/>
      <c r="B578" s="230" t="s">
        <v>714</v>
      </c>
      <c r="C578" s="235">
        <v>176.06</v>
      </c>
      <c r="D578" s="224"/>
      <c r="E578" s="224"/>
      <c r="F578" s="226">
        <v>0.38</v>
      </c>
      <c r="G578" s="226">
        <v>66.02</v>
      </c>
      <c r="H578" s="224"/>
      <c r="I578" s="224"/>
      <c r="J578" s="226">
        <v>420</v>
      </c>
      <c r="K578" s="224"/>
      <c r="L578" s="224"/>
      <c r="M578" s="226"/>
      <c r="N578" s="218"/>
      <c r="O578" s="218"/>
    </row>
    <row r="579" spans="1:15" ht="15.75">
      <c r="A579" s="223"/>
      <c r="B579" s="224"/>
      <c r="C579" s="225"/>
      <c r="D579" s="224"/>
      <c r="E579" s="224"/>
      <c r="F579" s="224"/>
      <c r="G579" s="224"/>
      <c r="H579" s="224"/>
      <c r="I579" s="224"/>
      <c r="J579" s="224"/>
      <c r="K579" s="224"/>
      <c r="L579" s="224"/>
      <c r="M579" s="226"/>
      <c r="N579" s="218"/>
      <c r="O579" s="218"/>
    </row>
    <row r="580" spans="1:15" ht="15.75">
      <c r="A580" s="227"/>
      <c r="B580" s="227" t="s">
        <v>140</v>
      </c>
      <c r="C580" s="227"/>
      <c r="D580" s="227"/>
      <c r="E580" s="227"/>
      <c r="F580" s="227"/>
      <c r="G580" s="227">
        <v>66.02</v>
      </c>
      <c r="H580" s="227"/>
      <c r="I580" s="227"/>
      <c r="J580" s="240"/>
      <c r="K580" s="227"/>
      <c r="L580" s="240"/>
      <c r="M580" s="227" t="s">
        <v>282</v>
      </c>
      <c r="N580" s="228">
        <v>0</v>
      </c>
      <c r="O580" s="233">
        <f>G580-N580</f>
        <v>66.02</v>
      </c>
    </row>
    <row r="581" spans="1:15" ht="15.75">
      <c r="A581" s="223"/>
      <c r="B581" s="224"/>
      <c r="C581" s="225"/>
      <c r="D581" s="224"/>
      <c r="E581" s="224"/>
      <c r="F581" s="224"/>
      <c r="G581" s="224"/>
      <c r="H581" s="224"/>
      <c r="I581" s="224"/>
      <c r="J581" s="224"/>
      <c r="K581" s="224"/>
      <c r="L581" s="224"/>
      <c r="M581" s="226"/>
      <c r="N581" s="218"/>
      <c r="O581" s="218"/>
    </row>
    <row r="582" spans="1:15" s="156" customFormat="1" ht="15.75">
      <c r="A582" s="219">
        <v>9</v>
      </c>
      <c r="B582" s="220" t="s">
        <v>740</v>
      </c>
      <c r="C582" s="219"/>
      <c r="D582" s="219"/>
      <c r="E582" s="219"/>
      <c r="F582" s="219"/>
      <c r="G582" s="219"/>
      <c r="H582" s="219"/>
      <c r="I582" s="219"/>
      <c r="J582" s="219"/>
      <c r="K582" s="219"/>
      <c r="L582" s="219"/>
      <c r="M582" s="219"/>
      <c r="N582" s="241"/>
      <c r="O582" s="241"/>
    </row>
    <row r="583" spans="1:15" s="166" customFormat="1" ht="31.5" customHeight="1">
      <c r="A583" s="221">
        <v>9.1</v>
      </c>
      <c r="B583" s="433" t="s">
        <v>950</v>
      </c>
      <c r="C583" s="433"/>
      <c r="D583" s="433"/>
      <c r="E583" s="433"/>
      <c r="F583" s="433"/>
      <c r="G583" s="433"/>
      <c r="H583" s="433"/>
      <c r="I583" s="433"/>
      <c r="J583" s="433"/>
      <c r="K583" s="433"/>
      <c r="L583" s="433"/>
      <c r="M583" s="433"/>
      <c r="N583" s="433"/>
      <c r="O583" s="433"/>
    </row>
    <row r="584" spans="1:15" ht="15.75">
      <c r="A584" s="223"/>
      <c r="B584" s="224"/>
      <c r="C584" s="225"/>
      <c r="D584" s="224"/>
      <c r="E584" s="224"/>
      <c r="F584" s="224"/>
      <c r="G584" s="224"/>
      <c r="H584" s="224"/>
      <c r="I584" s="224"/>
      <c r="J584" s="224"/>
      <c r="K584" s="224"/>
      <c r="L584" s="224"/>
      <c r="M584" s="226"/>
      <c r="N584" s="218"/>
      <c r="O584" s="218"/>
    </row>
    <row r="585" spans="1:15" ht="15.75">
      <c r="A585" s="223"/>
      <c r="B585" s="224"/>
      <c r="C585" s="225"/>
      <c r="D585" s="224"/>
      <c r="E585" s="224"/>
      <c r="F585" s="224"/>
      <c r="G585" s="224"/>
      <c r="H585" s="224"/>
      <c r="I585" s="224"/>
      <c r="J585" s="226">
        <v>1</v>
      </c>
      <c r="K585" s="224"/>
      <c r="L585" s="224"/>
      <c r="M585" s="226"/>
      <c r="N585" s="218"/>
      <c r="O585" s="218"/>
    </row>
    <row r="586" spans="1:15" ht="15.75">
      <c r="A586" s="223"/>
      <c r="B586" s="224"/>
      <c r="C586" s="225"/>
      <c r="D586" s="224"/>
      <c r="E586" s="224"/>
      <c r="F586" s="224"/>
      <c r="G586" s="224"/>
      <c r="H586" s="224"/>
      <c r="I586" s="224"/>
      <c r="J586" s="224"/>
      <c r="K586" s="224"/>
      <c r="L586" s="224"/>
      <c r="M586" s="226"/>
      <c r="N586" s="218"/>
      <c r="O586" s="218"/>
    </row>
    <row r="587" spans="1:15" ht="15.75">
      <c r="A587" s="227"/>
      <c r="B587" s="227" t="s">
        <v>140</v>
      </c>
      <c r="C587" s="227"/>
      <c r="D587" s="227"/>
      <c r="E587" s="227"/>
      <c r="F587" s="227"/>
      <c r="G587" s="227"/>
      <c r="H587" s="227"/>
      <c r="I587" s="227"/>
      <c r="J587" s="227">
        <v>1</v>
      </c>
      <c r="K587" s="227"/>
      <c r="L587" s="240"/>
      <c r="M587" s="227" t="s">
        <v>370</v>
      </c>
      <c r="N587" s="228">
        <v>0</v>
      </c>
      <c r="O587" s="233">
        <f>J587-N587</f>
        <v>1</v>
      </c>
    </row>
    <row r="588" spans="1:15" ht="15.75">
      <c r="A588" s="223"/>
      <c r="B588" s="224"/>
      <c r="C588" s="225"/>
      <c r="D588" s="224"/>
      <c r="E588" s="224"/>
      <c r="F588" s="224"/>
      <c r="G588" s="224"/>
      <c r="H588" s="224"/>
      <c r="I588" s="224"/>
      <c r="J588" s="224"/>
      <c r="K588" s="224"/>
      <c r="L588" s="224"/>
      <c r="M588" s="226"/>
      <c r="N588" s="218"/>
      <c r="O588" s="218"/>
    </row>
    <row r="589" spans="1:15" s="166" customFormat="1" ht="31.5" customHeight="1">
      <c r="A589" s="221">
        <v>9.1999999999999993</v>
      </c>
      <c r="B589" s="433" t="s">
        <v>951</v>
      </c>
      <c r="C589" s="433"/>
      <c r="D589" s="433"/>
      <c r="E589" s="433"/>
      <c r="F589" s="433"/>
      <c r="G589" s="433"/>
      <c r="H589" s="433"/>
      <c r="I589" s="433"/>
      <c r="J589" s="433"/>
      <c r="K589" s="433"/>
      <c r="L589" s="433"/>
      <c r="M589" s="433"/>
      <c r="N589" s="433"/>
      <c r="O589" s="433"/>
    </row>
    <row r="590" spans="1:15" ht="15.75">
      <c r="A590" s="223"/>
      <c r="B590" s="224"/>
      <c r="C590" s="225"/>
      <c r="D590" s="224"/>
      <c r="E590" s="224"/>
      <c r="F590" s="224"/>
      <c r="G590" s="224"/>
      <c r="H590" s="224"/>
      <c r="I590" s="224"/>
      <c r="J590" s="224"/>
      <c r="K590" s="224"/>
      <c r="L590" s="224"/>
      <c r="M590" s="226"/>
      <c r="N590" s="218"/>
      <c r="O590" s="218"/>
    </row>
    <row r="591" spans="1:15" ht="15.75">
      <c r="A591" s="223"/>
      <c r="B591" s="224"/>
      <c r="C591" s="225"/>
      <c r="D591" s="224"/>
      <c r="E591" s="224"/>
      <c r="F591" s="224"/>
      <c r="G591" s="224"/>
      <c r="H591" s="224"/>
      <c r="I591" s="224"/>
      <c r="J591" s="226">
        <v>1</v>
      </c>
      <c r="K591" s="224"/>
      <c r="L591" s="224"/>
      <c r="M591" s="226"/>
      <c r="N591" s="218"/>
      <c r="O591" s="218"/>
    </row>
    <row r="592" spans="1:15" ht="15.75">
      <c r="A592" s="223"/>
      <c r="B592" s="224"/>
      <c r="C592" s="225"/>
      <c r="D592" s="224"/>
      <c r="E592" s="224"/>
      <c r="F592" s="224"/>
      <c r="G592" s="224"/>
      <c r="H592" s="224"/>
      <c r="I592" s="224"/>
      <c r="J592" s="224"/>
      <c r="K592" s="224"/>
      <c r="L592" s="224"/>
      <c r="M592" s="226"/>
      <c r="N592" s="218"/>
      <c r="O592" s="218"/>
    </row>
    <row r="593" spans="1:15" ht="15.75">
      <c r="A593" s="227"/>
      <c r="B593" s="227" t="s">
        <v>140</v>
      </c>
      <c r="C593" s="227"/>
      <c r="D593" s="227"/>
      <c r="E593" s="227"/>
      <c r="F593" s="227"/>
      <c r="G593" s="227"/>
      <c r="H593" s="227"/>
      <c r="I593" s="227"/>
      <c r="J593" s="227">
        <v>1</v>
      </c>
      <c r="K593" s="227"/>
      <c r="L593" s="240"/>
      <c r="M593" s="227" t="s">
        <v>952</v>
      </c>
      <c r="N593" s="228">
        <v>0</v>
      </c>
      <c r="O593" s="233">
        <f>J593-N593</f>
        <v>1</v>
      </c>
    </row>
    <row r="594" spans="1:15" ht="15.75">
      <c r="A594" s="223"/>
      <c r="B594" s="224"/>
      <c r="C594" s="225"/>
      <c r="D594" s="224"/>
      <c r="E594" s="224"/>
      <c r="F594" s="224"/>
      <c r="G594" s="224"/>
      <c r="H594" s="224"/>
      <c r="I594" s="224"/>
      <c r="J594" s="224"/>
      <c r="K594" s="224"/>
      <c r="L594" s="224"/>
      <c r="M594" s="226"/>
      <c r="N594" s="218"/>
      <c r="O594" s="218"/>
    </row>
    <row r="595" spans="1:15" s="166" customFormat="1" ht="16.5" customHeight="1">
      <c r="A595" s="221">
        <v>9.3000000000000007</v>
      </c>
      <c r="B595" s="433" t="s">
        <v>748</v>
      </c>
      <c r="C595" s="433"/>
      <c r="D595" s="433"/>
      <c r="E595" s="433"/>
      <c r="F595" s="433"/>
      <c r="G595" s="433"/>
      <c r="H595" s="433"/>
      <c r="I595" s="433"/>
      <c r="J595" s="433"/>
      <c r="K595" s="433"/>
      <c r="L595" s="433"/>
      <c r="M595" s="433"/>
      <c r="N595" s="433"/>
      <c r="O595" s="433"/>
    </row>
    <row r="596" spans="1:15" ht="15.75">
      <c r="A596" s="223"/>
      <c r="B596" s="224"/>
      <c r="C596" s="225"/>
      <c r="D596" s="224"/>
      <c r="E596" s="224"/>
      <c r="F596" s="224"/>
      <c r="G596" s="224"/>
      <c r="H596" s="224"/>
      <c r="I596" s="224"/>
      <c r="J596" s="224"/>
      <c r="K596" s="224"/>
      <c r="L596" s="224"/>
      <c r="M596" s="226"/>
      <c r="N596" s="218"/>
      <c r="O596" s="218"/>
    </row>
    <row r="597" spans="1:15" ht="15.75">
      <c r="A597" s="223"/>
      <c r="B597" s="224"/>
      <c r="C597" s="225"/>
      <c r="D597" s="224"/>
      <c r="E597" s="224"/>
      <c r="F597" s="224"/>
      <c r="G597" s="224"/>
      <c r="H597" s="224"/>
      <c r="I597" s="224"/>
      <c r="J597" s="226">
        <v>11</v>
      </c>
      <c r="K597" s="224"/>
      <c r="L597" s="224"/>
      <c r="M597" s="226"/>
      <c r="N597" s="218"/>
      <c r="O597" s="218"/>
    </row>
    <row r="598" spans="1:15" ht="15.75">
      <c r="A598" s="223"/>
      <c r="B598" s="224"/>
      <c r="C598" s="225"/>
      <c r="D598" s="224"/>
      <c r="E598" s="224"/>
      <c r="F598" s="224"/>
      <c r="G598" s="224"/>
      <c r="H598" s="224"/>
      <c r="I598" s="224"/>
      <c r="J598" s="224"/>
      <c r="K598" s="224"/>
      <c r="L598" s="224"/>
      <c r="M598" s="226"/>
      <c r="N598" s="218"/>
      <c r="O598" s="218"/>
    </row>
    <row r="599" spans="1:15" ht="15.75">
      <c r="A599" s="227"/>
      <c r="B599" s="227" t="s">
        <v>140</v>
      </c>
      <c r="C599" s="227"/>
      <c r="D599" s="227"/>
      <c r="E599" s="227"/>
      <c r="F599" s="227"/>
      <c r="G599" s="227"/>
      <c r="H599" s="227"/>
      <c r="I599" s="227"/>
      <c r="J599" s="227">
        <v>11</v>
      </c>
      <c r="K599" s="227"/>
      <c r="L599" s="240"/>
      <c r="M599" s="227" t="s">
        <v>370</v>
      </c>
      <c r="N599" s="228">
        <v>0</v>
      </c>
      <c r="O599" s="233">
        <f>J599-N599</f>
        <v>11</v>
      </c>
    </row>
    <row r="600" spans="1:15" ht="15.75">
      <c r="A600" s="223"/>
      <c r="B600" s="224"/>
      <c r="C600" s="225"/>
      <c r="D600" s="224"/>
      <c r="E600" s="224"/>
      <c r="F600" s="224"/>
      <c r="G600" s="224"/>
      <c r="H600" s="224"/>
      <c r="I600" s="224"/>
      <c r="J600" s="224"/>
      <c r="K600" s="224"/>
      <c r="L600" s="224"/>
      <c r="M600" s="226"/>
      <c r="N600" s="218"/>
      <c r="O600" s="218"/>
    </row>
    <row r="601" spans="1:15" ht="15.75">
      <c r="A601" s="223"/>
      <c r="B601" s="224"/>
      <c r="C601" s="225"/>
      <c r="D601" s="224"/>
      <c r="E601" s="224"/>
      <c r="F601" s="224"/>
      <c r="G601" s="224"/>
      <c r="H601" s="224"/>
      <c r="I601" s="224"/>
      <c r="J601" s="224"/>
      <c r="K601" s="224"/>
      <c r="L601" s="224"/>
      <c r="M601" s="226"/>
      <c r="N601" s="218"/>
      <c r="O601" s="218"/>
    </row>
    <row r="602" spans="1:15" s="156" customFormat="1" ht="15.75">
      <c r="A602" s="219">
        <v>10</v>
      </c>
      <c r="B602" s="237" t="s">
        <v>751</v>
      </c>
      <c r="C602" s="219"/>
      <c r="D602" s="219"/>
      <c r="E602" s="219"/>
      <c r="F602" s="219"/>
      <c r="G602" s="219"/>
      <c r="H602" s="219"/>
      <c r="I602" s="219"/>
      <c r="J602" s="219"/>
      <c r="K602" s="219"/>
      <c r="L602" s="219"/>
      <c r="M602" s="431"/>
      <c r="N602" s="431"/>
      <c r="O602" s="431"/>
    </row>
    <row r="603" spans="1:15" s="166" customFormat="1" ht="16.5" customHeight="1">
      <c r="A603" s="221">
        <v>10.1</v>
      </c>
      <c r="B603" s="433" t="s">
        <v>754</v>
      </c>
      <c r="C603" s="433"/>
      <c r="D603" s="433"/>
      <c r="E603" s="433"/>
      <c r="F603" s="433"/>
      <c r="G603" s="433"/>
      <c r="H603" s="433"/>
      <c r="I603" s="433"/>
      <c r="J603" s="433"/>
      <c r="K603" s="433"/>
      <c r="L603" s="433"/>
      <c r="M603" s="433"/>
      <c r="N603" s="433"/>
      <c r="O603" s="433"/>
    </row>
    <row r="604" spans="1:15" ht="15.75">
      <c r="A604" s="223"/>
      <c r="B604" s="224"/>
      <c r="C604" s="225"/>
      <c r="D604" s="224"/>
      <c r="E604" s="224"/>
      <c r="F604" s="224"/>
      <c r="G604" s="224"/>
      <c r="H604" s="224"/>
      <c r="I604" s="224"/>
      <c r="J604" s="224"/>
      <c r="K604" s="224"/>
      <c r="L604" s="224"/>
      <c r="M604" s="226"/>
      <c r="N604" s="218"/>
      <c r="O604" s="218"/>
    </row>
    <row r="605" spans="1:15" ht="15.75">
      <c r="A605" s="223"/>
      <c r="B605" s="230" t="s">
        <v>786</v>
      </c>
      <c r="C605" s="225"/>
      <c r="D605" s="224"/>
      <c r="E605" s="224"/>
      <c r="F605" s="224"/>
      <c r="G605" s="226">
        <v>85.14</v>
      </c>
      <c r="H605" s="224"/>
      <c r="I605" s="224"/>
      <c r="J605" s="224"/>
      <c r="K605" s="224"/>
      <c r="L605" s="224"/>
      <c r="M605" s="226"/>
      <c r="N605" s="218"/>
      <c r="O605" s="218"/>
    </row>
    <row r="606" spans="1:15" ht="15.75">
      <c r="A606" s="223"/>
      <c r="B606" s="230" t="s">
        <v>787</v>
      </c>
      <c r="C606" s="225"/>
      <c r="D606" s="224"/>
      <c r="E606" s="224"/>
      <c r="F606" s="224"/>
      <c r="G606" s="226">
        <v>89.47</v>
      </c>
      <c r="H606" s="224"/>
      <c r="I606" s="224"/>
      <c r="J606" s="224"/>
      <c r="K606" s="224"/>
      <c r="L606" s="224"/>
      <c r="M606" s="226"/>
      <c r="N606" s="218"/>
      <c r="O606" s="218"/>
    </row>
    <row r="607" spans="1:15" ht="15.75">
      <c r="A607" s="223"/>
      <c r="B607" s="224"/>
      <c r="C607" s="225"/>
      <c r="D607" s="224"/>
      <c r="E607" s="224"/>
      <c r="F607" s="224"/>
      <c r="G607" s="224"/>
      <c r="H607" s="224"/>
      <c r="I607" s="224"/>
      <c r="J607" s="224"/>
      <c r="K607" s="224"/>
      <c r="L607" s="224"/>
      <c r="M607" s="226"/>
      <c r="N607" s="218"/>
      <c r="O607" s="218"/>
    </row>
    <row r="608" spans="1:15" ht="15.75">
      <c r="A608" s="227"/>
      <c r="B608" s="227" t="s">
        <v>140</v>
      </c>
      <c r="C608" s="227"/>
      <c r="D608" s="227"/>
      <c r="E608" s="227"/>
      <c r="F608" s="227"/>
      <c r="G608" s="227">
        <v>174.61</v>
      </c>
      <c r="H608" s="227"/>
      <c r="I608" s="227"/>
      <c r="J608" s="227"/>
      <c r="K608" s="227"/>
      <c r="L608" s="240"/>
      <c r="M608" s="227" t="s">
        <v>282</v>
      </c>
      <c r="N608" s="228">
        <v>0</v>
      </c>
      <c r="O608" s="233">
        <f>G608-N608</f>
        <v>174.61</v>
      </c>
    </row>
    <row r="609" spans="1:15" ht="15.75">
      <c r="A609" s="223"/>
      <c r="B609" s="224"/>
      <c r="C609" s="225"/>
      <c r="D609" s="224"/>
      <c r="E609" s="224"/>
      <c r="F609" s="224"/>
      <c r="G609" s="224"/>
      <c r="H609" s="224"/>
      <c r="I609" s="224"/>
      <c r="J609" s="224"/>
      <c r="K609" s="224"/>
      <c r="L609" s="224"/>
      <c r="M609" s="226"/>
      <c r="N609" s="218"/>
      <c r="O609" s="218"/>
    </row>
    <row r="610" spans="1:15" s="166" customFormat="1" ht="16.5" customHeight="1">
      <c r="A610" s="221">
        <v>10.199999999999999</v>
      </c>
      <c r="B610" s="433" t="s">
        <v>953</v>
      </c>
      <c r="C610" s="433"/>
      <c r="D610" s="433"/>
      <c r="E610" s="433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</row>
    <row r="611" spans="1:15" ht="15.75">
      <c r="A611" s="223"/>
      <c r="B611" s="224"/>
      <c r="C611" s="225"/>
      <c r="D611" s="224"/>
      <c r="E611" s="224"/>
      <c r="F611" s="224"/>
      <c r="G611" s="224"/>
      <c r="H611" s="224"/>
      <c r="I611" s="224"/>
      <c r="J611" s="224"/>
      <c r="K611" s="224"/>
      <c r="L611" s="224"/>
      <c r="M611" s="226"/>
      <c r="N611" s="218"/>
      <c r="O611" s="218"/>
    </row>
    <row r="612" spans="1:15" ht="15.75">
      <c r="A612" s="223"/>
      <c r="B612" s="224"/>
      <c r="C612" s="225"/>
      <c r="D612" s="224"/>
      <c r="E612" s="224"/>
      <c r="F612" s="224"/>
      <c r="G612" s="224"/>
      <c r="H612" s="224"/>
      <c r="I612" s="224"/>
      <c r="J612" s="226">
        <v>40</v>
      </c>
      <c r="K612" s="224"/>
      <c r="L612" s="224"/>
      <c r="M612" s="226"/>
      <c r="N612" s="218"/>
      <c r="O612" s="218"/>
    </row>
    <row r="613" spans="1:15" ht="15.75">
      <c r="A613" s="223"/>
      <c r="B613" s="224"/>
      <c r="C613" s="225"/>
      <c r="D613" s="224"/>
      <c r="E613" s="224"/>
      <c r="F613" s="224"/>
      <c r="G613" s="224"/>
      <c r="H613" s="224"/>
      <c r="I613" s="224"/>
      <c r="J613" s="224"/>
      <c r="K613" s="224"/>
      <c r="L613" s="224"/>
      <c r="M613" s="226"/>
      <c r="N613" s="218"/>
      <c r="O613" s="218"/>
    </row>
    <row r="614" spans="1:15" ht="15.75">
      <c r="A614" s="227"/>
      <c r="B614" s="227" t="s">
        <v>140</v>
      </c>
      <c r="C614" s="227"/>
      <c r="D614" s="227"/>
      <c r="E614" s="227"/>
      <c r="F614" s="227"/>
      <c r="G614" s="227"/>
      <c r="H614" s="227"/>
      <c r="I614" s="227"/>
      <c r="J614" s="227">
        <v>40</v>
      </c>
      <c r="K614" s="227"/>
      <c r="L614" s="240"/>
      <c r="M614" s="227" t="s">
        <v>370</v>
      </c>
      <c r="N614" s="228">
        <v>0</v>
      </c>
      <c r="O614" s="233">
        <f>J614-N614</f>
        <v>40</v>
      </c>
    </row>
    <row r="615" spans="1:15" ht="15.75">
      <c r="A615" s="223"/>
      <c r="B615" s="224"/>
      <c r="C615" s="225"/>
      <c r="D615" s="224"/>
      <c r="E615" s="224"/>
      <c r="F615" s="224"/>
      <c r="G615" s="224"/>
      <c r="H615" s="224"/>
      <c r="I615" s="224"/>
      <c r="J615" s="224"/>
      <c r="K615" s="224"/>
      <c r="L615" s="224"/>
      <c r="M615" s="226"/>
      <c r="N615" s="218"/>
      <c r="O615" s="218"/>
    </row>
    <row r="616" spans="1:15" s="166" customFormat="1" ht="16.5" customHeight="1">
      <c r="A616" s="221">
        <v>10.3</v>
      </c>
      <c r="B616" s="433" t="s">
        <v>954</v>
      </c>
      <c r="C616" s="433"/>
      <c r="D616" s="433"/>
      <c r="E616" s="433"/>
      <c r="F616" s="433"/>
      <c r="G616" s="433"/>
      <c r="H616" s="433"/>
      <c r="I616" s="433"/>
      <c r="J616" s="433"/>
      <c r="K616" s="433"/>
      <c r="L616" s="433"/>
      <c r="M616" s="433"/>
      <c r="N616" s="433"/>
      <c r="O616" s="433"/>
    </row>
    <row r="617" spans="1:15" ht="15.75">
      <c r="A617" s="223"/>
      <c r="B617" s="224"/>
      <c r="C617" s="225"/>
      <c r="D617" s="224"/>
      <c r="E617" s="224"/>
      <c r="F617" s="224"/>
      <c r="G617" s="224"/>
      <c r="H617" s="224"/>
      <c r="I617" s="224"/>
      <c r="J617" s="224"/>
      <c r="K617" s="224"/>
      <c r="L617" s="224"/>
      <c r="M617" s="226"/>
      <c r="N617" s="218"/>
      <c r="O617" s="218"/>
    </row>
    <row r="618" spans="1:15" ht="15.75">
      <c r="A618" s="223"/>
      <c r="B618" s="224"/>
      <c r="C618" s="225"/>
      <c r="D618" s="224"/>
      <c r="E618" s="224"/>
      <c r="F618" s="224"/>
      <c r="G618" s="224"/>
      <c r="H618" s="224"/>
      <c r="I618" s="224"/>
      <c r="J618" s="226">
        <v>19</v>
      </c>
      <c r="K618" s="224"/>
      <c r="L618" s="224"/>
      <c r="M618" s="226"/>
      <c r="N618" s="218"/>
      <c r="O618" s="218"/>
    </row>
    <row r="619" spans="1:15" ht="15.75">
      <c r="A619" s="223"/>
      <c r="B619" s="224"/>
      <c r="C619" s="225"/>
      <c r="D619" s="224"/>
      <c r="E619" s="224"/>
      <c r="F619" s="224"/>
      <c r="G619" s="224"/>
      <c r="H619" s="224"/>
      <c r="I619" s="224"/>
      <c r="J619" s="224"/>
      <c r="K619" s="224"/>
      <c r="L619" s="224"/>
      <c r="M619" s="226"/>
      <c r="N619" s="218"/>
      <c r="O619" s="218"/>
    </row>
    <row r="620" spans="1:15" ht="15.75">
      <c r="A620" s="227"/>
      <c r="B620" s="227" t="s">
        <v>140</v>
      </c>
      <c r="C620" s="227"/>
      <c r="D620" s="227"/>
      <c r="E620" s="227"/>
      <c r="F620" s="227"/>
      <c r="G620" s="227"/>
      <c r="H620" s="227"/>
      <c r="I620" s="227"/>
      <c r="J620" s="227">
        <v>19</v>
      </c>
      <c r="K620" s="227"/>
      <c r="L620" s="240"/>
      <c r="M620" s="227" t="s">
        <v>370</v>
      </c>
      <c r="N620" s="228">
        <v>0</v>
      </c>
      <c r="O620" s="233">
        <f>J620-N620</f>
        <v>19</v>
      </c>
    </row>
    <row r="621" spans="1:15" ht="15.75">
      <c r="A621" s="223"/>
      <c r="B621" s="224"/>
      <c r="C621" s="225"/>
      <c r="D621" s="224"/>
      <c r="E621" s="224"/>
      <c r="F621" s="224"/>
      <c r="G621" s="224"/>
      <c r="H621" s="224"/>
      <c r="I621" s="224"/>
      <c r="J621" s="224"/>
      <c r="K621" s="224"/>
      <c r="L621" s="224"/>
      <c r="M621" s="226"/>
      <c r="N621" s="218"/>
      <c r="O621" s="218"/>
    </row>
    <row r="622" spans="1:15" s="166" customFormat="1" ht="16.5" customHeight="1">
      <c r="A622" s="221">
        <v>10.4</v>
      </c>
      <c r="B622" s="433" t="s">
        <v>763</v>
      </c>
      <c r="C622" s="433"/>
      <c r="D622" s="433"/>
      <c r="E622" s="433"/>
      <c r="F622" s="433"/>
      <c r="G622" s="433"/>
      <c r="H622" s="433"/>
      <c r="I622" s="433"/>
      <c r="J622" s="433"/>
      <c r="K622" s="433"/>
      <c r="L622" s="433"/>
      <c r="M622" s="433"/>
      <c r="N622" s="433"/>
      <c r="O622" s="433"/>
    </row>
    <row r="623" spans="1:15" ht="15.75">
      <c r="A623" s="223"/>
      <c r="B623" s="224"/>
      <c r="C623" s="225"/>
      <c r="D623" s="224"/>
      <c r="E623" s="224"/>
      <c r="F623" s="224"/>
      <c r="G623" s="224"/>
      <c r="H623" s="224"/>
      <c r="I623" s="224"/>
      <c r="J623" s="224"/>
      <c r="K623" s="224"/>
      <c r="L623" s="224"/>
      <c r="M623" s="226"/>
      <c r="N623" s="218"/>
      <c r="O623" s="218"/>
    </row>
    <row r="624" spans="1:15" ht="15.75">
      <c r="A624" s="223"/>
      <c r="B624" s="230" t="s">
        <v>786</v>
      </c>
      <c r="C624" s="225"/>
      <c r="D624" s="224"/>
      <c r="E624" s="224"/>
      <c r="F624" s="226">
        <v>0.1</v>
      </c>
      <c r="G624" s="226">
        <v>85.14</v>
      </c>
      <c r="H624" s="226">
        <v>8.51</v>
      </c>
      <c r="I624" s="224"/>
      <c r="J624" s="224"/>
      <c r="K624" s="224"/>
      <c r="L624" s="224"/>
      <c r="M624" s="226"/>
      <c r="N624" s="218"/>
      <c r="O624" s="218"/>
    </row>
    <row r="625" spans="1:15" ht="15.75">
      <c r="A625" s="223"/>
      <c r="B625" s="230" t="s">
        <v>787</v>
      </c>
      <c r="C625" s="225"/>
      <c r="D625" s="224"/>
      <c r="E625" s="224"/>
      <c r="F625" s="226">
        <v>0.1</v>
      </c>
      <c r="G625" s="226">
        <v>89.47</v>
      </c>
      <c r="H625" s="226">
        <v>8.9499999999999993</v>
      </c>
      <c r="I625" s="224"/>
      <c r="J625" s="224"/>
      <c r="K625" s="224"/>
      <c r="L625" s="224"/>
      <c r="M625" s="226"/>
      <c r="N625" s="218"/>
      <c r="O625" s="218"/>
    </row>
    <row r="626" spans="1:15" ht="15.75">
      <c r="A626" s="223"/>
      <c r="B626" s="224"/>
      <c r="C626" s="225"/>
      <c r="D626" s="224"/>
      <c r="E626" s="224"/>
      <c r="F626" s="224"/>
      <c r="G626" s="224"/>
      <c r="H626" s="224"/>
      <c r="I626" s="224"/>
      <c r="J626" s="224"/>
      <c r="K626" s="224"/>
      <c r="L626" s="224"/>
      <c r="M626" s="226"/>
      <c r="N626" s="218"/>
      <c r="O626" s="218"/>
    </row>
    <row r="627" spans="1:15" ht="15.75">
      <c r="A627" s="227"/>
      <c r="B627" s="227" t="s">
        <v>140</v>
      </c>
      <c r="C627" s="227"/>
      <c r="D627" s="227"/>
      <c r="E627" s="227"/>
      <c r="F627" s="227"/>
      <c r="G627" s="227"/>
      <c r="H627" s="227">
        <v>17.46</v>
      </c>
      <c r="I627" s="227"/>
      <c r="J627" s="227"/>
      <c r="K627" s="227"/>
      <c r="L627" s="240"/>
      <c r="M627" s="227" t="s">
        <v>832</v>
      </c>
      <c r="N627" s="228">
        <v>0</v>
      </c>
      <c r="O627" s="233">
        <f>H627-N627</f>
        <v>17.46</v>
      </c>
    </row>
    <row r="628" spans="1:15" ht="15.75">
      <c r="A628" s="223"/>
      <c r="B628" s="224"/>
      <c r="C628" s="225"/>
      <c r="D628" s="224"/>
      <c r="E628" s="224"/>
      <c r="F628" s="224"/>
      <c r="G628" s="224"/>
      <c r="H628" s="224"/>
      <c r="I628" s="224"/>
      <c r="J628" s="224"/>
      <c r="K628" s="224"/>
      <c r="L628" s="224"/>
      <c r="M628" s="226"/>
      <c r="N628" s="218"/>
      <c r="O628" s="218"/>
    </row>
    <row r="629" spans="1:15" ht="15.75">
      <c r="A629" s="223"/>
      <c r="B629" s="224"/>
      <c r="C629" s="225"/>
      <c r="D629" s="224"/>
      <c r="E629" s="224"/>
      <c r="F629" s="224"/>
      <c r="G629" s="224"/>
      <c r="H629" s="224"/>
      <c r="I629" s="224"/>
      <c r="J629" s="224"/>
      <c r="K629" s="224"/>
      <c r="L629" s="224"/>
      <c r="M629" s="226"/>
      <c r="N629" s="218"/>
      <c r="O629" s="218"/>
    </row>
    <row r="630" spans="1:15" s="156" customFormat="1" ht="15.75">
      <c r="A630" s="219">
        <v>11</v>
      </c>
      <c r="B630" s="220" t="s">
        <v>766</v>
      </c>
      <c r="C630" s="219"/>
      <c r="D630" s="219"/>
      <c r="E630" s="219"/>
      <c r="F630" s="219"/>
      <c r="G630" s="219"/>
      <c r="H630" s="219"/>
      <c r="I630" s="219"/>
      <c r="J630" s="219"/>
      <c r="K630" s="219"/>
      <c r="L630" s="431"/>
      <c r="M630" s="431"/>
      <c r="N630" s="431"/>
      <c r="O630" s="431"/>
    </row>
    <row r="631" spans="1:15" s="166" customFormat="1" ht="16.5" customHeight="1">
      <c r="A631" s="221">
        <v>11.1</v>
      </c>
      <c r="B631" s="432" t="s">
        <v>955</v>
      </c>
      <c r="C631" s="432"/>
      <c r="D631" s="432"/>
      <c r="E631" s="432"/>
      <c r="F631" s="432"/>
      <c r="G631" s="432"/>
      <c r="H631" s="432"/>
      <c r="I631" s="432"/>
      <c r="J631" s="432"/>
      <c r="K631" s="432"/>
      <c r="L631" s="432"/>
      <c r="M631" s="432"/>
      <c r="N631" s="432"/>
      <c r="O631" s="432"/>
    </row>
    <row r="632" spans="1:15" ht="15.75">
      <c r="A632" s="223"/>
      <c r="B632" s="224"/>
      <c r="C632" s="225"/>
      <c r="D632" s="224"/>
      <c r="E632" s="224"/>
      <c r="F632" s="224"/>
      <c r="G632" s="224"/>
      <c r="H632" s="224"/>
      <c r="I632" s="224"/>
      <c r="J632" s="224"/>
      <c r="K632" s="224"/>
      <c r="L632" s="224"/>
      <c r="M632" s="226"/>
      <c r="N632" s="218"/>
      <c r="O632" s="218"/>
    </row>
    <row r="633" spans="1:15" ht="15.75">
      <c r="A633" s="223"/>
      <c r="B633" s="230" t="s">
        <v>786</v>
      </c>
      <c r="C633" s="225"/>
      <c r="D633" s="224"/>
      <c r="E633" s="224"/>
      <c r="F633" s="224"/>
      <c r="G633" s="231">
        <v>1613.99</v>
      </c>
      <c r="H633" s="224"/>
      <c r="I633" s="224"/>
      <c r="J633" s="224"/>
      <c r="K633" s="224"/>
      <c r="L633" s="224"/>
      <c r="M633" s="226"/>
      <c r="N633" s="218"/>
      <c r="O633" s="218"/>
    </row>
    <row r="634" spans="1:15" ht="15.75">
      <c r="A634" s="223"/>
      <c r="B634" s="230" t="s">
        <v>787</v>
      </c>
      <c r="C634" s="225"/>
      <c r="D634" s="224"/>
      <c r="E634" s="224"/>
      <c r="F634" s="224"/>
      <c r="G634" s="226">
        <v>875.9</v>
      </c>
      <c r="H634" s="224"/>
      <c r="I634" s="224"/>
      <c r="J634" s="224"/>
      <c r="K634" s="224"/>
      <c r="L634" s="224"/>
      <c r="M634" s="226"/>
      <c r="N634" s="218"/>
      <c r="O634" s="218"/>
    </row>
    <row r="635" spans="1:15" ht="15.75">
      <c r="A635" s="223"/>
      <c r="B635" s="224"/>
      <c r="C635" s="225"/>
      <c r="D635" s="224"/>
      <c r="E635" s="224"/>
      <c r="F635" s="224"/>
      <c r="G635" s="224"/>
      <c r="H635" s="224"/>
      <c r="I635" s="224"/>
      <c r="J635" s="224"/>
      <c r="K635" s="224"/>
      <c r="L635" s="224"/>
      <c r="M635" s="226"/>
      <c r="N635" s="218"/>
      <c r="O635" s="218"/>
    </row>
    <row r="636" spans="1:15" ht="15.75">
      <c r="A636" s="227"/>
      <c r="B636" s="227" t="s">
        <v>140</v>
      </c>
      <c r="C636" s="227"/>
      <c r="D636" s="227"/>
      <c r="E636" s="227"/>
      <c r="F636" s="227"/>
      <c r="G636" s="232">
        <v>2489.89</v>
      </c>
      <c r="H636" s="227"/>
      <c r="I636" s="227"/>
      <c r="J636" s="227"/>
      <c r="K636" s="227"/>
      <c r="L636" s="240"/>
      <c r="M636" s="227" t="s">
        <v>282</v>
      </c>
      <c r="N636" s="228">
        <v>0</v>
      </c>
      <c r="O636" s="233">
        <f>G636-N636</f>
        <v>2489.89</v>
      </c>
    </row>
    <row r="637" spans="1:15" ht="15.75">
      <c r="A637" s="125"/>
      <c r="B637" s="126"/>
      <c r="C637" s="127"/>
      <c r="D637" s="126"/>
      <c r="E637" s="126"/>
      <c r="F637" s="126"/>
      <c r="G637" s="126"/>
      <c r="H637" s="126"/>
      <c r="I637" s="126"/>
      <c r="J637" s="126"/>
      <c r="K637" s="126"/>
      <c r="L637" s="126"/>
      <c r="M637" s="124"/>
    </row>
  </sheetData>
  <mergeCells count="118">
    <mergeCell ref="B13:O13"/>
    <mergeCell ref="B8:O8"/>
    <mergeCell ref="A9:O9"/>
    <mergeCell ref="A10:O10"/>
    <mergeCell ref="B69:O69"/>
    <mergeCell ref="A71:B71"/>
    <mergeCell ref="B76:O76"/>
    <mergeCell ref="B83:O83"/>
    <mergeCell ref="B52:O52"/>
    <mergeCell ref="B61:M61"/>
    <mergeCell ref="M68:O68"/>
    <mergeCell ref="B20:M20"/>
    <mergeCell ref="B27:O27"/>
    <mergeCell ref="B34:O34"/>
    <mergeCell ref="B41:O41"/>
    <mergeCell ref="B104:O104"/>
    <mergeCell ref="B110:O110"/>
    <mergeCell ref="B116:O116"/>
    <mergeCell ref="B117:O117"/>
    <mergeCell ref="B123:O123"/>
    <mergeCell ref="B98:O98"/>
    <mergeCell ref="A100:B100"/>
    <mergeCell ref="B90:O90"/>
    <mergeCell ref="B96:O96"/>
    <mergeCell ref="J97:O97"/>
    <mergeCell ref="B168:O168"/>
    <mergeCell ref="B174:O174"/>
    <mergeCell ref="B180:O180"/>
    <mergeCell ref="B186:O186"/>
    <mergeCell ref="I192:O192"/>
    <mergeCell ref="B193:O193"/>
    <mergeCell ref="B130:O130"/>
    <mergeCell ref="B137:O137"/>
    <mergeCell ref="B143:O143"/>
    <mergeCell ref="B150:O150"/>
    <mergeCell ref="B156:O156"/>
    <mergeCell ref="B162:O162"/>
    <mergeCell ref="B235:O235"/>
    <mergeCell ref="B241:O241"/>
    <mergeCell ref="B247:O247"/>
    <mergeCell ref="B253:O253"/>
    <mergeCell ref="B259:O259"/>
    <mergeCell ref="B265:O265"/>
    <mergeCell ref="B199:O199"/>
    <mergeCell ref="B205:O205"/>
    <mergeCell ref="B211:O211"/>
    <mergeCell ref="B217:O217"/>
    <mergeCell ref="B223:O223"/>
    <mergeCell ref="B229:O229"/>
    <mergeCell ref="A292:B292"/>
    <mergeCell ref="B299:O299"/>
    <mergeCell ref="B305:O305"/>
    <mergeCell ref="B311:O311"/>
    <mergeCell ref="B317:O317"/>
    <mergeCell ref="J325:O325"/>
    <mergeCell ref="L271:O271"/>
    <mergeCell ref="B272:O272"/>
    <mergeCell ref="A274:B274"/>
    <mergeCell ref="B281:O281"/>
    <mergeCell ref="A283:B283"/>
    <mergeCell ref="B290:O290"/>
    <mergeCell ref="L360:O360"/>
    <mergeCell ref="B361:O361"/>
    <mergeCell ref="B368:O368"/>
    <mergeCell ref="B374:O374"/>
    <mergeCell ref="B381:O381"/>
    <mergeCell ref="B388:O388"/>
    <mergeCell ref="B326:M326"/>
    <mergeCell ref="B332:O332"/>
    <mergeCell ref="L339:O339"/>
    <mergeCell ref="B340:O340"/>
    <mergeCell ref="B348:O348"/>
    <mergeCell ref="B354:O354"/>
    <mergeCell ref="B429:O429"/>
    <mergeCell ref="B435:O435"/>
    <mergeCell ref="B441:O441"/>
    <mergeCell ref="B448:O448"/>
    <mergeCell ref="B454:O454"/>
    <mergeCell ref="B462:O462"/>
    <mergeCell ref="B394:O394"/>
    <mergeCell ref="B401:O401"/>
    <mergeCell ref="B408:O408"/>
    <mergeCell ref="B415:O415"/>
    <mergeCell ref="K422:O422"/>
    <mergeCell ref="B423:O423"/>
    <mergeCell ref="B506:O506"/>
    <mergeCell ref="B513:O513"/>
    <mergeCell ref="B520:O520"/>
    <mergeCell ref="A464:B465"/>
    <mergeCell ref="K468:O468"/>
    <mergeCell ref="B469:O469"/>
    <mergeCell ref="A471:B471"/>
    <mergeCell ref="B475:O475"/>
    <mergeCell ref="B481:O481"/>
    <mergeCell ref="A1:O7"/>
    <mergeCell ref="L630:O630"/>
    <mergeCell ref="B631:O631"/>
    <mergeCell ref="B595:O595"/>
    <mergeCell ref="M602:O602"/>
    <mergeCell ref="B603:O603"/>
    <mergeCell ref="B610:O610"/>
    <mergeCell ref="B616:O616"/>
    <mergeCell ref="B622:O622"/>
    <mergeCell ref="B558:O558"/>
    <mergeCell ref="B564:O564"/>
    <mergeCell ref="B570:O570"/>
    <mergeCell ref="B576:O576"/>
    <mergeCell ref="B583:O583"/>
    <mergeCell ref="B589:O589"/>
    <mergeCell ref="B527:D527"/>
    <mergeCell ref="L533:O533"/>
    <mergeCell ref="B534:O534"/>
    <mergeCell ref="B540:O540"/>
    <mergeCell ref="B546:O546"/>
    <mergeCell ref="B552:O552"/>
    <mergeCell ref="B487:O487"/>
    <mergeCell ref="B493:O493"/>
    <mergeCell ref="B499:O499"/>
  </mergeCells>
  <pageMargins left="0.23622047244094491" right="0.23622047244094491" top="0.74803149606299213" bottom="0.74803149606299213" header="0.31496062992125984" footer="0.31496062992125984"/>
  <pageSetup scale="9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03F14-A4A6-4DED-A59D-BD2B5E273B25}">
  <sheetPr>
    <pageSetUpPr fitToPage="1"/>
  </sheetPr>
  <dimension ref="A1:O125"/>
  <sheetViews>
    <sheetView view="pageBreakPreview" zoomScale="96" zoomScaleNormal="118" zoomScaleSheetLayoutView="96" workbookViewId="0">
      <selection activeCell="A2" sqref="A2:F3"/>
    </sheetView>
  </sheetViews>
  <sheetFormatPr defaultRowHeight="12.75"/>
  <cols>
    <col min="1" max="1" width="9.140625" style="136" customWidth="1"/>
    <col min="2" max="2" width="14.140625" style="120" customWidth="1"/>
    <col min="3" max="3" width="12.42578125" style="120" customWidth="1"/>
    <col min="4" max="4" width="30.42578125" customWidth="1"/>
    <col min="5" max="5" width="9.140625" style="120"/>
    <col min="6" max="6" width="9.5703125" style="120" customWidth="1"/>
    <col min="7" max="7" width="14.42578125" style="120" customWidth="1"/>
    <col min="8" max="8" width="13.140625" style="120" customWidth="1"/>
    <col min="9" max="9" width="13.7109375" style="120" customWidth="1"/>
    <col min="10" max="10" width="16.85546875" style="120" customWidth="1"/>
    <col min="12" max="12" width="15" bestFit="1" customWidth="1"/>
    <col min="13" max="13" width="14.5703125" bestFit="1" customWidth="1"/>
    <col min="14" max="14" width="16.85546875" customWidth="1"/>
    <col min="15" max="15" width="11" bestFit="1" customWidth="1"/>
  </cols>
  <sheetData>
    <row r="1" spans="1:15" ht="88.5" customHeight="1">
      <c r="A1" s="443"/>
      <c r="B1" s="443"/>
      <c r="C1" s="443"/>
      <c r="D1" s="443"/>
      <c r="E1" s="443"/>
      <c r="F1" s="443"/>
      <c r="G1" s="443"/>
      <c r="H1" s="443"/>
      <c r="I1" s="443"/>
      <c r="J1" s="443"/>
    </row>
    <row r="2" spans="1:15" s="3" customFormat="1" ht="36" customHeight="1">
      <c r="A2" s="453" t="s">
        <v>1144</v>
      </c>
      <c r="B2" s="453"/>
      <c r="C2" s="453"/>
      <c r="D2" s="453"/>
      <c r="E2" s="453"/>
      <c r="F2" s="453"/>
      <c r="G2" s="413" t="s">
        <v>1098</v>
      </c>
      <c r="H2" s="413"/>
      <c r="I2" s="413" t="s">
        <v>1097</v>
      </c>
      <c r="J2" s="413"/>
    </row>
    <row r="3" spans="1:15" s="3" customFormat="1" ht="21" customHeight="1">
      <c r="A3" s="453"/>
      <c r="B3" s="453"/>
      <c r="C3" s="453"/>
      <c r="D3" s="453"/>
      <c r="E3" s="453"/>
      <c r="F3" s="453"/>
      <c r="G3" s="425" t="s">
        <v>14</v>
      </c>
      <c r="H3" s="425"/>
      <c r="I3" s="414" t="s">
        <v>773</v>
      </c>
      <c r="J3" s="414"/>
    </row>
    <row r="4" spans="1:15" s="3" customFormat="1" ht="20.25" customHeight="1">
      <c r="A4" s="454" t="s">
        <v>1071</v>
      </c>
      <c r="B4" s="454"/>
      <c r="C4" s="454"/>
      <c r="D4" s="454"/>
      <c r="E4" s="454"/>
      <c r="F4" s="454"/>
      <c r="G4" s="452">
        <v>0.28000000000000003</v>
      </c>
      <c r="H4" s="452"/>
      <c r="I4" s="414"/>
      <c r="J4" s="414"/>
    </row>
    <row r="5" spans="1:15" s="3" customFormat="1" ht="19.5" customHeight="1">
      <c r="A5" s="427" t="s">
        <v>1096</v>
      </c>
      <c r="B5" s="427"/>
      <c r="C5" s="427"/>
      <c r="D5" s="427"/>
      <c r="E5" s="427"/>
      <c r="F5" s="427"/>
      <c r="G5" s="427"/>
      <c r="H5" s="427"/>
      <c r="I5" s="427"/>
      <c r="J5" s="427"/>
    </row>
    <row r="6" spans="1:15" s="3" customFormat="1" ht="19.5" customHeight="1">
      <c r="A6" s="451" t="s">
        <v>336</v>
      </c>
      <c r="B6" s="451"/>
      <c r="C6" s="451"/>
      <c r="D6" s="244">
        <f>J125</f>
        <v>475459.34476799978</v>
      </c>
      <c r="E6" s="447" t="s">
        <v>964</v>
      </c>
      <c r="F6" s="447"/>
      <c r="G6" s="447"/>
      <c r="H6" s="447"/>
      <c r="I6" s="447"/>
      <c r="J6" s="447"/>
    </row>
    <row r="7" spans="1:15" ht="20.25" customHeight="1">
      <c r="A7" s="442" t="s">
        <v>9</v>
      </c>
      <c r="B7" s="442"/>
      <c r="C7" s="442"/>
      <c r="D7" s="442"/>
      <c r="E7" s="442"/>
      <c r="F7" s="442"/>
      <c r="G7" s="442"/>
      <c r="H7" s="442"/>
      <c r="I7" s="442"/>
      <c r="J7" s="442"/>
    </row>
    <row r="8" spans="1:15" ht="12.75" customHeight="1">
      <c r="A8" s="447" t="s">
        <v>10</v>
      </c>
      <c r="B8" s="447" t="s">
        <v>24</v>
      </c>
      <c r="C8" s="447" t="s">
        <v>28</v>
      </c>
      <c r="D8" s="447" t="s">
        <v>11</v>
      </c>
      <c r="E8" s="447" t="s">
        <v>12</v>
      </c>
      <c r="F8" s="449" t="s">
        <v>13</v>
      </c>
      <c r="G8" s="450" t="s">
        <v>31</v>
      </c>
      <c r="H8" s="450" t="s">
        <v>32</v>
      </c>
      <c r="I8" s="450" t="s">
        <v>33</v>
      </c>
      <c r="J8" s="450" t="s">
        <v>27</v>
      </c>
    </row>
    <row r="9" spans="1:15" ht="12.75" customHeight="1">
      <c r="A9" s="447"/>
      <c r="B9" s="447"/>
      <c r="C9" s="447"/>
      <c r="D9" s="447"/>
      <c r="E9" s="447"/>
      <c r="F9" s="449"/>
      <c r="G9" s="450"/>
      <c r="H9" s="450"/>
      <c r="I9" s="450"/>
      <c r="J9" s="450"/>
    </row>
    <row r="10" spans="1:15" s="156" customFormat="1" ht="14.25" customHeight="1">
      <c r="A10" s="246" t="s">
        <v>365</v>
      </c>
      <c r="B10" s="247"/>
      <c r="C10" s="247"/>
      <c r="D10" s="448" t="s">
        <v>366</v>
      </c>
      <c r="E10" s="448"/>
      <c r="F10" s="448"/>
      <c r="G10" s="448"/>
      <c r="H10" s="247"/>
      <c r="I10" s="247"/>
      <c r="J10" s="247"/>
      <c r="N10" s="199"/>
      <c r="O10" s="199"/>
    </row>
    <row r="11" spans="1:15">
      <c r="A11" s="249">
        <v>1.1000000000000001</v>
      </c>
      <c r="B11" s="447" t="s">
        <v>1005</v>
      </c>
      <c r="C11" s="447"/>
      <c r="D11" s="250" t="s">
        <v>379</v>
      </c>
      <c r="E11" s="249" t="s">
        <v>174</v>
      </c>
      <c r="F11" s="251">
        <v>2</v>
      </c>
      <c r="G11" s="252">
        <v>9698.94</v>
      </c>
      <c r="H11" s="253">
        <f>G11*0.28+G11</f>
        <v>12414.6432</v>
      </c>
      <c r="I11" s="254">
        <f>F11*G11</f>
        <v>19397.88</v>
      </c>
      <c r="J11" s="254">
        <f>F11*H11</f>
        <v>24829.286400000001</v>
      </c>
    </row>
    <row r="12" spans="1:15" s="156" customFormat="1">
      <c r="A12" s="246" t="s">
        <v>381</v>
      </c>
      <c r="B12" s="247"/>
      <c r="C12" s="247"/>
      <c r="D12" s="248" t="s">
        <v>58</v>
      </c>
      <c r="E12" s="246"/>
      <c r="F12" s="247"/>
      <c r="G12" s="255"/>
      <c r="H12" s="256"/>
      <c r="I12" s="256"/>
      <c r="J12" s="256"/>
      <c r="L12" s="200">
        <f>SUM(J13:J18)</f>
        <v>119790.49792000001</v>
      </c>
    </row>
    <row r="13" spans="1:15" ht="89.25">
      <c r="A13" s="249">
        <v>2.1</v>
      </c>
      <c r="B13" s="257">
        <v>97084</v>
      </c>
      <c r="C13" s="258" t="s">
        <v>29</v>
      </c>
      <c r="D13" s="250" t="s">
        <v>1079</v>
      </c>
      <c r="E13" s="249" t="s">
        <v>198</v>
      </c>
      <c r="F13" s="259">
        <f>'MEMÓRIAL DE CALCULO-PLAN_PAGA'!O68</f>
        <v>1849.3899999999999</v>
      </c>
      <c r="G13" s="252">
        <v>0.66</v>
      </c>
      <c r="H13" s="254">
        <f t="shared" ref="H13:H18" si="0">G13*0.28+G13</f>
        <v>0.8448</v>
      </c>
      <c r="I13" s="254">
        <f t="shared" ref="I13:I18" si="1">F13*G13</f>
        <v>1220.5973999999999</v>
      </c>
      <c r="J13" s="254">
        <f t="shared" ref="J13:J18" si="2">F13*H13</f>
        <v>1562.3646719999999</v>
      </c>
      <c r="K13" s="94"/>
    </row>
    <row r="14" spans="1:15" ht="63.75">
      <c r="A14" s="249">
        <v>2.2000000000000002</v>
      </c>
      <c r="B14" s="257">
        <v>92396</v>
      </c>
      <c r="C14" s="258" t="s">
        <v>29</v>
      </c>
      <c r="D14" s="250" t="s">
        <v>1007</v>
      </c>
      <c r="E14" s="249" t="s">
        <v>198</v>
      </c>
      <c r="F14" s="259">
        <f>'MEMÓRIAL DE CALCULO-PLAN_PAGA'!O75</f>
        <v>343.36</v>
      </c>
      <c r="G14" s="252">
        <v>84.07</v>
      </c>
      <c r="H14" s="254">
        <f t="shared" si="0"/>
        <v>107.6096</v>
      </c>
      <c r="I14" s="254">
        <f t="shared" si="1"/>
        <v>28866.2752</v>
      </c>
      <c r="J14" s="254">
        <f t="shared" si="2"/>
        <v>36948.832256000002</v>
      </c>
      <c r="K14" s="94"/>
    </row>
    <row r="15" spans="1:15" ht="63.75">
      <c r="A15" s="249">
        <v>2.2999999999999998</v>
      </c>
      <c r="B15" s="257">
        <v>93679</v>
      </c>
      <c r="C15" s="258" t="s">
        <v>29</v>
      </c>
      <c r="D15" s="250" t="s">
        <v>1008</v>
      </c>
      <c r="E15" s="249" t="s">
        <v>198</v>
      </c>
      <c r="F15" s="259">
        <f>'MEMÓRIAL DE CALCULO-PLAN_PAGA'!O82</f>
        <v>111.92000000000002</v>
      </c>
      <c r="G15" s="252">
        <v>93.35</v>
      </c>
      <c r="H15" s="254">
        <f t="shared" si="0"/>
        <v>119.488</v>
      </c>
      <c r="I15" s="254">
        <f t="shared" si="1"/>
        <v>10447.732</v>
      </c>
      <c r="J15" s="254">
        <f t="shared" si="2"/>
        <v>13373.096960000003</v>
      </c>
      <c r="K15" s="93"/>
    </row>
    <row r="16" spans="1:15" ht="38.25">
      <c r="A16" s="249">
        <v>2.4</v>
      </c>
      <c r="B16" s="257">
        <v>101747</v>
      </c>
      <c r="C16" s="258" t="s">
        <v>29</v>
      </c>
      <c r="D16" s="250" t="s">
        <v>295</v>
      </c>
      <c r="E16" s="249" t="s">
        <v>198</v>
      </c>
      <c r="F16" s="259">
        <f>'MEMÓRIAL DE CALCULO-PLAN_PAGA'!O94</f>
        <v>530.79999999999995</v>
      </c>
      <c r="G16" s="252">
        <v>85.2</v>
      </c>
      <c r="H16" s="254">
        <f t="shared" si="0"/>
        <v>109.05600000000001</v>
      </c>
      <c r="I16" s="254">
        <f t="shared" si="1"/>
        <v>45224.159999999996</v>
      </c>
      <c r="J16" s="254">
        <f t="shared" si="2"/>
        <v>57886.924800000001</v>
      </c>
      <c r="K16" s="93"/>
    </row>
    <row r="17" spans="1:14" ht="25.5">
      <c r="A17" s="260">
        <v>2.5</v>
      </c>
      <c r="B17" s="447" t="s">
        <v>1130</v>
      </c>
      <c r="C17" s="447"/>
      <c r="D17" s="261" t="s">
        <v>401</v>
      </c>
      <c r="E17" s="260" t="s">
        <v>16</v>
      </c>
      <c r="F17" s="259">
        <f>'MEMÓRIAL DE CALCULO-PLAN_PAGA'!O103</f>
        <v>94.76</v>
      </c>
      <c r="G17" s="262">
        <v>7.29</v>
      </c>
      <c r="H17" s="263">
        <f t="shared" si="0"/>
        <v>9.3312000000000008</v>
      </c>
      <c r="I17" s="263">
        <f t="shared" si="1"/>
        <v>690.80040000000008</v>
      </c>
      <c r="J17" s="263">
        <f t="shared" si="2"/>
        <v>884.22451200000012</v>
      </c>
    </row>
    <row r="18" spans="1:14" ht="63.75">
      <c r="A18" s="249">
        <v>2.6</v>
      </c>
      <c r="B18" s="257">
        <v>102491</v>
      </c>
      <c r="C18" s="258" t="s">
        <v>29</v>
      </c>
      <c r="D18" s="250" t="s">
        <v>1009</v>
      </c>
      <c r="E18" s="249" t="s">
        <v>198</v>
      </c>
      <c r="F18" s="259">
        <f>'MEMÓRIAL DE CALCULO-PLAN_PAGA'!O110</f>
        <v>346.95</v>
      </c>
      <c r="G18" s="252">
        <v>20.57</v>
      </c>
      <c r="H18" s="254">
        <f t="shared" si="0"/>
        <v>26.329599999999999</v>
      </c>
      <c r="I18" s="254">
        <f t="shared" si="1"/>
        <v>7136.7614999999996</v>
      </c>
      <c r="J18" s="254">
        <f t="shared" si="2"/>
        <v>9135.0547200000001</v>
      </c>
      <c r="K18" s="94"/>
      <c r="N18" s="95"/>
    </row>
    <row r="19" spans="1:14" s="156" customFormat="1">
      <c r="A19" s="246" t="s">
        <v>406</v>
      </c>
      <c r="B19" s="247"/>
      <c r="C19" s="247"/>
      <c r="D19" s="248" t="s">
        <v>407</v>
      </c>
      <c r="E19" s="246"/>
      <c r="F19" s="247"/>
      <c r="G19" s="255"/>
      <c r="H19" s="256"/>
      <c r="I19" s="256"/>
      <c r="J19" s="256"/>
      <c r="K19" s="201"/>
      <c r="L19" s="200">
        <f>SUM(J20:J23)</f>
        <v>66194.359424000009</v>
      </c>
    </row>
    <row r="20" spans="1:14" ht="51">
      <c r="A20" s="249">
        <v>3.1</v>
      </c>
      <c r="B20" s="257">
        <v>88485</v>
      </c>
      <c r="C20" s="258" t="s">
        <v>29</v>
      </c>
      <c r="D20" s="250" t="s">
        <v>1010</v>
      </c>
      <c r="E20" s="249" t="s">
        <v>198</v>
      </c>
      <c r="F20" s="259">
        <f>'MEMÓRIAL DE CALCULO-PLAN_PAGA'!O165</f>
        <v>35.9</v>
      </c>
      <c r="G20" s="252">
        <v>3.46</v>
      </c>
      <c r="H20" s="254">
        <f t="shared" ref="H20:H43" si="3">G20*0.28+G20</f>
        <v>4.4287999999999998</v>
      </c>
      <c r="I20" s="254">
        <f t="shared" ref="I20" si="4">F20*G20</f>
        <v>124.214</v>
      </c>
      <c r="J20" s="254">
        <f t="shared" ref="J20" si="5">F20*H20</f>
        <v>158.99391999999997</v>
      </c>
    </row>
    <row r="21" spans="1:14" ht="51">
      <c r="A21" s="249">
        <v>3.2</v>
      </c>
      <c r="B21" s="257">
        <v>104641</v>
      </c>
      <c r="C21" s="258" t="s">
        <v>29</v>
      </c>
      <c r="D21" s="250" t="s">
        <v>1017</v>
      </c>
      <c r="E21" s="249" t="s">
        <v>198</v>
      </c>
      <c r="F21" s="259">
        <f>'MEMÓRIAL DE CALCULO-PLAN_PAGA'!O172</f>
        <v>35.9</v>
      </c>
      <c r="G21" s="252">
        <v>9.2799999999999994</v>
      </c>
      <c r="H21" s="254">
        <f t="shared" si="3"/>
        <v>11.878399999999999</v>
      </c>
      <c r="I21" s="254">
        <f t="shared" ref="I21" si="6">F21*G21</f>
        <v>333.15199999999999</v>
      </c>
      <c r="J21" s="254">
        <f t="shared" ref="J21" si="7">F21*H21</f>
        <v>426.43455999999998</v>
      </c>
    </row>
    <row r="22" spans="1:14" ht="165.75">
      <c r="A22" s="249">
        <v>3.3</v>
      </c>
      <c r="B22" s="257">
        <v>102364</v>
      </c>
      <c r="C22" s="258" t="s">
        <v>29</v>
      </c>
      <c r="D22" s="250" t="s">
        <v>438</v>
      </c>
      <c r="E22" s="249" t="s">
        <v>198</v>
      </c>
      <c r="F22" s="259">
        <f>'MEMÓRIAL DE CALCULO-PLAN_PAGA'!O179</f>
        <v>215.33</v>
      </c>
      <c r="G22" s="252">
        <v>191.31</v>
      </c>
      <c r="H22" s="254">
        <f t="shared" si="3"/>
        <v>244.8768</v>
      </c>
      <c r="I22" s="254">
        <f t="shared" ref="I22" si="8">F22*G22</f>
        <v>41194.782300000006</v>
      </c>
      <c r="J22" s="254">
        <f t="shared" ref="J22" si="9">F22*H22</f>
        <v>52729.321344000004</v>
      </c>
    </row>
    <row r="23" spans="1:14">
      <c r="A23" s="249">
        <v>3.4</v>
      </c>
      <c r="B23" s="264">
        <v>3212</v>
      </c>
      <c r="C23" s="258" t="s">
        <v>30</v>
      </c>
      <c r="D23" s="250" t="s">
        <v>441</v>
      </c>
      <c r="E23" s="249" t="s">
        <v>411</v>
      </c>
      <c r="F23" s="259">
        <f>'MEMÓRIAL DE CALCULO-PLAN_PAGA'!O185</f>
        <v>71.5</v>
      </c>
      <c r="G23" s="252">
        <v>140.72999999999999</v>
      </c>
      <c r="H23" s="254">
        <f t="shared" si="3"/>
        <v>180.1344</v>
      </c>
      <c r="I23" s="254">
        <f t="shared" ref="I23" si="10">F23*G23</f>
        <v>10062.195</v>
      </c>
      <c r="J23" s="254">
        <f t="shared" ref="J23" si="11">F23*H23</f>
        <v>12879.6096</v>
      </c>
    </row>
    <row r="24" spans="1:14" s="156" customFormat="1">
      <c r="A24" s="246" t="s">
        <v>443</v>
      </c>
      <c r="B24" s="247"/>
      <c r="C24" s="247"/>
      <c r="D24" s="248" t="s">
        <v>444</v>
      </c>
      <c r="E24" s="246"/>
      <c r="F24" s="247"/>
      <c r="G24" s="255"/>
      <c r="H24" s="256"/>
      <c r="I24" s="256"/>
      <c r="J24" s="256"/>
    </row>
    <row r="25" spans="1:14" s="166" customFormat="1">
      <c r="A25" s="265" t="s">
        <v>446</v>
      </c>
      <c r="B25" s="266"/>
      <c r="C25" s="266"/>
      <c r="D25" s="267" t="s">
        <v>447</v>
      </c>
      <c r="E25" s="265"/>
      <c r="F25" s="266"/>
      <c r="G25" s="268"/>
      <c r="H25" s="269"/>
      <c r="I25" s="269"/>
      <c r="J25" s="269"/>
      <c r="L25" s="202">
        <f>SUM(J26:J73)</f>
        <v>103419.24543999998</v>
      </c>
    </row>
    <row r="26" spans="1:14" ht="51">
      <c r="A26" s="249" t="s">
        <v>972</v>
      </c>
      <c r="B26" s="257">
        <v>98557</v>
      </c>
      <c r="C26" s="258" t="s">
        <v>29</v>
      </c>
      <c r="D26" s="250" t="s">
        <v>1011</v>
      </c>
      <c r="E26" s="249" t="s">
        <v>198</v>
      </c>
      <c r="F26" s="259">
        <f>'MEMÓRIAL DE CALCULO-PLAN_PAGA'!O210</f>
        <v>16.96</v>
      </c>
      <c r="G26" s="252">
        <v>54.05</v>
      </c>
      <c r="H26" s="254">
        <f t="shared" si="3"/>
        <v>69.183999999999997</v>
      </c>
      <c r="I26" s="254">
        <f t="shared" ref="I26" si="12">F26*G26</f>
        <v>916.68799999999999</v>
      </c>
      <c r="J26" s="254">
        <f t="shared" ref="J26" si="13">F26*H26</f>
        <v>1173.3606400000001</v>
      </c>
    </row>
    <row r="27" spans="1:14" s="166" customFormat="1">
      <c r="A27" s="265">
        <v>4.2</v>
      </c>
      <c r="B27" s="266"/>
      <c r="C27" s="266"/>
      <c r="D27" s="267" t="s">
        <v>7</v>
      </c>
      <c r="E27" s="265"/>
      <c r="F27" s="266"/>
      <c r="G27" s="268"/>
      <c r="H27" s="269"/>
      <c r="I27" s="269"/>
      <c r="J27" s="269"/>
      <c r="N27" s="203"/>
    </row>
    <row r="28" spans="1:14" ht="89.25">
      <c r="A28" s="249" t="s">
        <v>477</v>
      </c>
      <c r="B28" s="257">
        <v>92618</v>
      </c>
      <c r="C28" s="258" t="s">
        <v>29</v>
      </c>
      <c r="D28" s="250" t="s">
        <v>1012</v>
      </c>
      <c r="E28" s="249" t="s">
        <v>370</v>
      </c>
      <c r="F28" s="259">
        <f>'MEMÓRIAL DE CALCULO-PLAN_PAGA'!O285</f>
        <v>2</v>
      </c>
      <c r="G28" s="252">
        <v>1886.94</v>
      </c>
      <c r="H28" s="254">
        <f t="shared" si="3"/>
        <v>2415.2831999999999</v>
      </c>
      <c r="I28" s="254">
        <f t="shared" ref="I28" si="14">F28*G28</f>
        <v>3773.88</v>
      </c>
      <c r="J28" s="254">
        <f t="shared" ref="J28" si="15">F28*H28</f>
        <v>4830.5663999999997</v>
      </c>
    </row>
    <row r="29" spans="1:14" ht="63.75">
      <c r="A29" s="249" t="s">
        <v>1099</v>
      </c>
      <c r="B29" s="257">
        <v>94216</v>
      </c>
      <c r="C29" s="258" t="s">
        <v>29</v>
      </c>
      <c r="D29" s="250" t="s">
        <v>1013</v>
      </c>
      <c r="E29" s="249" t="s">
        <v>198</v>
      </c>
      <c r="F29" s="259">
        <f>'MEMÓRIAL DE CALCULO-PLAN_LICITA'!O114</f>
        <v>108.35</v>
      </c>
      <c r="G29" s="252">
        <v>183.18</v>
      </c>
      <c r="H29" s="254">
        <f t="shared" si="3"/>
        <v>234.47040000000001</v>
      </c>
      <c r="I29" s="254">
        <f t="shared" ref="I29" si="16">F29*G29</f>
        <v>19847.553</v>
      </c>
      <c r="J29" s="254">
        <f t="shared" ref="J29" si="17">F29*H29</f>
        <v>25404.867839999999</v>
      </c>
    </row>
    <row r="30" spans="1:14" s="166" customFormat="1">
      <c r="A30" s="265">
        <v>4.3</v>
      </c>
      <c r="B30" s="266"/>
      <c r="C30" s="266"/>
      <c r="D30" s="267" t="s">
        <v>500</v>
      </c>
      <c r="E30" s="265"/>
      <c r="F30" s="266"/>
      <c r="G30" s="268"/>
      <c r="H30" s="269"/>
      <c r="I30" s="269"/>
      <c r="J30" s="269"/>
    </row>
    <row r="31" spans="1:14" ht="114.75">
      <c r="A31" s="249" t="s">
        <v>493</v>
      </c>
      <c r="B31" s="257">
        <v>90930</v>
      </c>
      <c r="C31" s="258" t="s">
        <v>29</v>
      </c>
      <c r="D31" s="250" t="s">
        <v>503</v>
      </c>
      <c r="E31" s="249" t="s">
        <v>198</v>
      </c>
      <c r="F31" s="259">
        <f>'MEMÓRIAL DE CALCULO-PLAN_PAGA'!O298</f>
        <v>52.38</v>
      </c>
      <c r="G31" s="252">
        <v>79.150000000000006</v>
      </c>
      <c r="H31" s="254">
        <f t="shared" si="3"/>
        <v>101.31200000000001</v>
      </c>
      <c r="I31" s="254">
        <f t="shared" ref="I31:I32" si="18">F31*G31</f>
        <v>4145.8770000000004</v>
      </c>
      <c r="J31" s="254">
        <f t="shared" ref="J31:J32" si="19">F31*H31</f>
        <v>5306.7225600000011</v>
      </c>
    </row>
    <row r="32" spans="1:14" ht="76.5">
      <c r="A32" s="249" t="s">
        <v>1100</v>
      </c>
      <c r="B32" s="257">
        <v>10175</v>
      </c>
      <c r="C32" s="258" t="s">
        <v>30</v>
      </c>
      <c r="D32" s="250" t="s">
        <v>1014</v>
      </c>
      <c r="E32" s="249" t="s">
        <v>198</v>
      </c>
      <c r="F32" s="259">
        <f>'MEMÓRIAL DE CALCULO-PLAN_PAGA'!O304</f>
        <v>52.38</v>
      </c>
      <c r="G32" s="252">
        <v>145.80000000000001</v>
      </c>
      <c r="H32" s="254">
        <f t="shared" si="3"/>
        <v>186.62400000000002</v>
      </c>
      <c r="I32" s="254">
        <f t="shared" si="18"/>
        <v>7637.0040000000008</v>
      </c>
      <c r="J32" s="254">
        <f t="shared" si="19"/>
        <v>9775.3651200000022</v>
      </c>
    </row>
    <row r="33" spans="1:14" s="166" customFormat="1">
      <c r="A33" s="265">
        <v>4.4000000000000004</v>
      </c>
      <c r="B33" s="266"/>
      <c r="C33" s="266"/>
      <c r="D33" s="267" t="s">
        <v>6</v>
      </c>
      <c r="E33" s="265"/>
      <c r="F33" s="266"/>
      <c r="G33" s="268"/>
      <c r="H33" s="269"/>
      <c r="I33" s="269"/>
      <c r="J33" s="269"/>
    </row>
    <row r="34" spans="1:14" ht="114.75">
      <c r="A34" s="249" t="s">
        <v>502</v>
      </c>
      <c r="B34" s="257">
        <v>12439</v>
      </c>
      <c r="C34" s="258" t="s">
        <v>30</v>
      </c>
      <c r="D34" s="250" t="s">
        <v>531</v>
      </c>
      <c r="E34" s="249" t="s">
        <v>198</v>
      </c>
      <c r="F34" s="259">
        <f>'MEMÓRIAL DE CALCULO-PLAN_PAGA'!O357</f>
        <v>45.06</v>
      </c>
      <c r="G34" s="252">
        <v>167.45</v>
      </c>
      <c r="H34" s="254">
        <f t="shared" si="3"/>
        <v>214.33599999999998</v>
      </c>
      <c r="I34" s="254">
        <f t="shared" ref="I34" si="20">F34*G34</f>
        <v>7545.2969999999996</v>
      </c>
      <c r="J34" s="254">
        <f t="shared" ref="J34" si="21">F34*H34</f>
        <v>9657.9801599999992</v>
      </c>
    </row>
    <row r="35" spans="1:14" ht="102">
      <c r="A35" s="249" t="s">
        <v>1101</v>
      </c>
      <c r="B35" s="257">
        <v>87882</v>
      </c>
      <c r="C35" s="258" t="s">
        <v>29</v>
      </c>
      <c r="D35" s="250" t="s">
        <v>1015</v>
      </c>
      <c r="E35" s="249" t="s">
        <v>198</v>
      </c>
      <c r="F35" s="259">
        <f>'MEMÓRIAL DE CALCULO-PLAN_PAGA'!O363</f>
        <v>26.19</v>
      </c>
      <c r="G35" s="252">
        <v>8.16</v>
      </c>
      <c r="H35" s="254">
        <f t="shared" si="3"/>
        <v>10.444800000000001</v>
      </c>
      <c r="I35" s="254">
        <f t="shared" ref="I35" si="22">F35*G35</f>
        <v>213.71040000000002</v>
      </c>
      <c r="J35" s="254">
        <f t="shared" ref="J35" si="23">F35*H35</f>
        <v>273.54931200000004</v>
      </c>
    </row>
    <row r="36" spans="1:14" ht="76.5">
      <c r="A36" s="249" t="s">
        <v>1102</v>
      </c>
      <c r="B36" s="257">
        <v>90406</v>
      </c>
      <c r="C36" s="258" t="s">
        <v>29</v>
      </c>
      <c r="D36" s="250" t="s">
        <v>1016</v>
      </c>
      <c r="E36" s="249" t="s">
        <v>198</v>
      </c>
      <c r="F36" s="259">
        <f>'MEMÓRIAL DE CALCULO-PLAN_PAGA'!O369</f>
        <v>26.19</v>
      </c>
      <c r="G36" s="252">
        <v>41.81</v>
      </c>
      <c r="H36" s="254">
        <f t="shared" si="3"/>
        <v>53.516800000000003</v>
      </c>
      <c r="I36" s="254">
        <f t="shared" ref="I36" si="24">F36*G36</f>
        <v>1095.0039000000002</v>
      </c>
      <c r="J36" s="254">
        <f t="shared" ref="J36" si="25">F36*H36</f>
        <v>1401.6049920000003</v>
      </c>
    </row>
    <row r="37" spans="1:14" s="166" customFormat="1" ht="25.5">
      <c r="A37" s="265">
        <v>4.5</v>
      </c>
      <c r="B37" s="266"/>
      <c r="C37" s="266"/>
      <c r="D37" s="267" t="s">
        <v>540</v>
      </c>
      <c r="E37" s="265"/>
      <c r="F37" s="266"/>
      <c r="G37" s="268"/>
      <c r="H37" s="269"/>
      <c r="I37" s="269"/>
      <c r="J37" s="269"/>
    </row>
    <row r="38" spans="1:14" ht="38.25">
      <c r="A38" s="249" t="s">
        <v>511</v>
      </c>
      <c r="B38" s="257">
        <v>5047</v>
      </c>
      <c r="C38" s="258" t="s">
        <v>30</v>
      </c>
      <c r="D38" s="250" t="s">
        <v>543</v>
      </c>
      <c r="E38" s="249" t="s">
        <v>370</v>
      </c>
      <c r="F38" s="259">
        <f>'MEMÓRIAL DE CALCULO-PLAN_PAGA'!O376</f>
        <v>4</v>
      </c>
      <c r="G38" s="252">
        <v>622.29</v>
      </c>
      <c r="H38" s="254">
        <f t="shared" si="3"/>
        <v>796.53120000000001</v>
      </c>
      <c r="I38" s="254">
        <f t="shared" ref="I38" si="26">F38*G38</f>
        <v>2489.16</v>
      </c>
      <c r="J38" s="254">
        <f t="shared" ref="J38" si="27">F38*H38</f>
        <v>3186.1248000000001</v>
      </c>
    </row>
    <row r="39" spans="1:14" ht="38.25">
      <c r="A39" s="249" t="s">
        <v>1103</v>
      </c>
      <c r="B39" s="257">
        <v>1200</v>
      </c>
      <c r="C39" s="258" t="s">
        <v>30</v>
      </c>
      <c r="D39" s="250" t="s">
        <v>1018</v>
      </c>
      <c r="E39" s="249" t="s">
        <v>370</v>
      </c>
      <c r="F39" s="259">
        <f>'MEMÓRIAL DE CALCULO-PLAN_PAGA'!O382</f>
        <v>2</v>
      </c>
      <c r="G39" s="252">
        <v>112.56</v>
      </c>
      <c r="H39" s="254">
        <f t="shared" si="3"/>
        <v>144.07679999999999</v>
      </c>
      <c r="I39" s="254">
        <f t="shared" ref="I39" si="28">F39*G39</f>
        <v>225.12</v>
      </c>
      <c r="J39" s="254">
        <f t="shared" ref="J39" si="29">F39*H39</f>
        <v>288.15359999999998</v>
      </c>
    </row>
    <row r="40" spans="1:14" ht="76.5">
      <c r="A40" s="249" t="s">
        <v>973</v>
      </c>
      <c r="B40" s="257">
        <v>89986</v>
      </c>
      <c r="C40" s="258" t="s">
        <v>29</v>
      </c>
      <c r="D40" s="250" t="s">
        <v>549</v>
      </c>
      <c r="E40" s="249" t="s">
        <v>370</v>
      </c>
      <c r="F40" s="259">
        <f>'MEMÓRIAL DE CALCULO-PLAN_PAGA'!O388</f>
        <v>2</v>
      </c>
      <c r="G40" s="252">
        <v>81.09</v>
      </c>
      <c r="H40" s="254">
        <f t="shared" si="3"/>
        <v>103.79520000000001</v>
      </c>
      <c r="I40" s="254">
        <f t="shared" ref="I40" si="30">F40*G40</f>
        <v>162.18</v>
      </c>
      <c r="J40" s="254">
        <f t="shared" ref="J40" si="31">F40*H40</f>
        <v>207.59040000000002</v>
      </c>
      <c r="N40" s="95"/>
    </row>
    <row r="41" spans="1:14" ht="51">
      <c r="A41" s="249" t="s">
        <v>1104</v>
      </c>
      <c r="B41" s="257">
        <v>1678</v>
      </c>
      <c r="C41" s="258" t="s">
        <v>30</v>
      </c>
      <c r="D41" s="250" t="s">
        <v>1019</v>
      </c>
      <c r="E41" s="249" t="s">
        <v>370</v>
      </c>
      <c r="F41" s="259">
        <f>'MEMÓRIAL DE CALCULO-PLAN_PAGA'!O394</f>
        <v>2</v>
      </c>
      <c r="G41" s="252">
        <v>101.83</v>
      </c>
      <c r="H41" s="254">
        <f t="shared" si="3"/>
        <v>130.3424</v>
      </c>
      <c r="I41" s="254">
        <f t="shared" ref="I41" si="32">F41*G41</f>
        <v>203.66</v>
      </c>
      <c r="J41" s="254">
        <f t="shared" ref="J41" si="33">F41*H41</f>
        <v>260.6848</v>
      </c>
      <c r="N41" s="95"/>
    </row>
    <row r="42" spans="1:14" ht="76.5">
      <c r="A42" s="249" t="s">
        <v>1105</v>
      </c>
      <c r="B42" s="257">
        <v>98102</v>
      </c>
      <c r="C42" s="258" t="s">
        <v>29</v>
      </c>
      <c r="D42" s="250" t="s">
        <v>555</v>
      </c>
      <c r="E42" s="249" t="s">
        <v>370</v>
      </c>
      <c r="F42" s="259">
        <f>'MEMÓRIAL DE CALCULO-PLAN_PAGA'!O400</f>
        <v>2</v>
      </c>
      <c r="G42" s="252">
        <v>184.64</v>
      </c>
      <c r="H42" s="254">
        <f t="shared" si="3"/>
        <v>236.33919999999998</v>
      </c>
      <c r="I42" s="254">
        <f t="shared" ref="I42" si="34">F42*G42</f>
        <v>369.28</v>
      </c>
      <c r="J42" s="254">
        <f t="shared" ref="J42" si="35">F42*H42</f>
        <v>472.67839999999995</v>
      </c>
    </row>
    <row r="43" spans="1:14" ht="115.5" customHeight="1">
      <c r="A43" s="249" t="s">
        <v>1106</v>
      </c>
      <c r="B43" s="257">
        <v>98066</v>
      </c>
      <c r="C43" s="258" t="s">
        <v>29</v>
      </c>
      <c r="D43" s="250" t="s">
        <v>558</v>
      </c>
      <c r="E43" s="249" t="s">
        <v>370</v>
      </c>
      <c r="F43" s="259">
        <f>'MEMÓRIAL DE CALCULO-PLAN_PAGA'!O406</f>
        <v>1</v>
      </c>
      <c r="G43" s="252">
        <v>4212.2299999999996</v>
      </c>
      <c r="H43" s="254">
        <f t="shared" si="3"/>
        <v>5391.6543999999994</v>
      </c>
      <c r="I43" s="254">
        <f t="shared" ref="I43" si="36">F43*G43</f>
        <v>4212.2299999999996</v>
      </c>
      <c r="J43" s="254">
        <f t="shared" ref="J43" si="37">F43*H43</f>
        <v>5391.6543999999994</v>
      </c>
    </row>
    <row r="44" spans="1:14" ht="102">
      <c r="A44" s="249" t="s">
        <v>1107</v>
      </c>
      <c r="B44" s="257">
        <v>98078</v>
      </c>
      <c r="C44" s="257" t="s">
        <v>29</v>
      </c>
      <c r="D44" s="250" t="s">
        <v>561</v>
      </c>
      <c r="E44" s="249" t="s">
        <v>370</v>
      </c>
      <c r="F44" s="259">
        <f>'MEMÓRIAL DE CALCULO-PLAN_PAGA'!O412</f>
        <v>1</v>
      </c>
      <c r="G44" s="252">
        <v>3678.95</v>
      </c>
      <c r="H44" s="254">
        <f t="shared" ref="H44" si="38">G44*0.28+G44</f>
        <v>4709.0559999999996</v>
      </c>
      <c r="I44" s="254">
        <f t="shared" ref="I44" si="39">F44*G44</f>
        <v>3678.95</v>
      </c>
      <c r="J44" s="254">
        <f t="shared" ref="J44" si="40">F44*H44</f>
        <v>4709.0559999999996</v>
      </c>
    </row>
    <row r="45" spans="1:14" s="166" customFormat="1" ht="15.75" customHeight="1">
      <c r="A45" s="265">
        <v>4.5999999999999996</v>
      </c>
      <c r="B45" s="266"/>
      <c r="C45" s="266"/>
      <c r="D45" s="267" t="s">
        <v>564</v>
      </c>
      <c r="E45" s="265"/>
      <c r="F45" s="266"/>
      <c r="G45" s="268"/>
      <c r="H45" s="269"/>
      <c r="I45" s="269"/>
      <c r="J45" s="269"/>
      <c r="M45" s="202"/>
    </row>
    <row r="46" spans="1:14" ht="89.25">
      <c r="A46" s="249" t="s">
        <v>525</v>
      </c>
      <c r="B46" s="257">
        <v>101509</v>
      </c>
      <c r="C46" s="257" t="s">
        <v>29</v>
      </c>
      <c r="D46" s="250" t="s">
        <v>1020</v>
      </c>
      <c r="E46" s="249" t="s">
        <v>370</v>
      </c>
      <c r="F46" s="259">
        <f>'MEMÓRIAL DE CALCULO-PLAN_PAGA'!O419</f>
        <v>1</v>
      </c>
      <c r="G46" s="252">
        <v>1745.82</v>
      </c>
      <c r="H46" s="254">
        <f t="shared" ref="H46" si="41">G46*0.28+G46</f>
        <v>2234.6495999999997</v>
      </c>
      <c r="I46" s="254">
        <f t="shared" ref="I46" si="42">F46*G46</f>
        <v>1745.82</v>
      </c>
      <c r="J46" s="254">
        <f t="shared" ref="J46" si="43">F46*H46</f>
        <v>2234.6495999999997</v>
      </c>
    </row>
    <row r="47" spans="1:14" ht="25.5">
      <c r="A47" s="249" t="s">
        <v>974</v>
      </c>
      <c r="B47" s="257">
        <v>4697</v>
      </c>
      <c r="C47" s="257" t="s">
        <v>29</v>
      </c>
      <c r="D47" s="261" t="s">
        <v>1060</v>
      </c>
      <c r="E47" s="260" t="s">
        <v>370</v>
      </c>
      <c r="F47" s="259">
        <f>'MEMÓRIAL DE CALCULO-PLAN_PAGA'!O425</f>
        <v>1</v>
      </c>
      <c r="G47" s="262">
        <v>116.91</v>
      </c>
      <c r="H47" s="263">
        <f t="shared" ref="H47" si="44">G47*0.28+G47</f>
        <v>149.6448</v>
      </c>
      <c r="I47" s="263">
        <f t="shared" ref="I47" si="45">F47*G47</f>
        <v>116.91</v>
      </c>
      <c r="J47" s="263">
        <f t="shared" ref="J47" si="46">F47*H47</f>
        <v>149.6448</v>
      </c>
    </row>
    <row r="48" spans="1:14" ht="89.25">
      <c r="A48" s="249" t="s">
        <v>975</v>
      </c>
      <c r="B48" s="257">
        <v>101876</v>
      </c>
      <c r="C48" s="257" t="s">
        <v>29</v>
      </c>
      <c r="D48" s="250" t="s">
        <v>1021</v>
      </c>
      <c r="E48" s="249" t="s">
        <v>370</v>
      </c>
      <c r="F48" s="259">
        <f>'MEMÓRIAL DE CALCULO-PLAN_PAGA'!O431</f>
        <v>1</v>
      </c>
      <c r="G48" s="252">
        <v>74.319999999999993</v>
      </c>
      <c r="H48" s="254">
        <f t="shared" ref="H48" si="47">G48*0.28+G48</f>
        <v>95.129599999999996</v>
      </c>
      <c r="I48" s="254">
        <f t="shared" ref="I48" si="48">F48*G48</f>
        <v>74.319999999999993</v>
      </c>
      <c r="J48" s="252">
        <f t="shared" ref="J48" si="49">F48*H48</f>
        <v>95.129599999999996</v>
      </c>
    </row>
    <row r="49" spans="1:14" ht="51">
      <c r="A49" s="249" t="s">
        <v>976</v>
      </c>
      <c r="B49" s="257">
        <v>12562</v>
      </c>
      <c r="C49" s="257" t="s">
        <v>30</v>
      </c>
      <c r="D49" s="250" t="s">
        <v>1022</v>
      </c>
      <c r="E49" s="249" t="s">
        <v>370</v>
      </c>
      <c r="F49" s="259">
        <f>'MEMÓRIAL DE CALCULO-PLAN_PAGA'!O437</f>
        <v>4</v>
      </c>
      <c r="G49" s="252">
        <v>66.02</v>
      </c>
      <c r="H49" s="254">
        <f t="shared" ref="H49" si="50">G49*0.28+G49</f>
        <v>84.505600000000001</v>
      </c>
      <c r="I49" s="254">
        <f t="shared" ref="I49" si="51">F49*G49</f>
        <v>264.08</v>
      </c>
      <c r="J49" s="252">
        <f t="shared" ref="J49" si="52">F49*H49</f>
        <v>338.0224</v>
      </c>
      <c r="N49" s="96"/>
    </row>
    <row r="50" spans="1:14" ht="63.75">
      <c r="A50" s="249" t="s">
        <v>977</v>
      </c>
      <c r="B50" s="257">
        <v>103782</v>
      </c>
      <c r="C50" s="257" t="s">
        <v>29</v>
      </c>
      <c r="D50" s="250" t="s">
        <v>578</v>
      </c>
      <c r="E50" s="249" t="s">
        <v>370</v>
      </c>
      <c r="F50" s="259">
        <f>'MEMÓRIAL DE CALCULO-PLAN_PAGA'!O443</f>
        <v>4</v>
      </c>
      <c r="G50" s="252">
        <v>26.76</v>
      </c>
      <c r="H50" s="254">
        <f t="shared" ref="H50" si="53">G50*0.28+G50</f>
        <v>34.252800000000001</v>
      </c>
      <c r="I50" s="254">
        <f t="shared" ref="I50" si="54">F50*G50</f>
        <v>107.04</v>
      </c>
      <c r="J50" s="252">
        <f t="shared" ref="J50" si="55">F50*H50</f>
        <v>137.0112</v>
      </c>
    </row>
    <row r="51" spans="1:14" ht="76.5">
      <c r="A51" s="249" t="s">
        <v>978</v>
      </c>
      <c r="B51" s="257">
        <v>97607</v>
      </c>
      <c r="C51" s="257" t="s">
        <v>29</v>
      </c>
      <c r="D51" s="250" t="s">
        <v>1023</v>
      </c>
      <c r="E51" s="249" t="s">
        <v>370</v>
      </c>
      <c r="F51" s="259">
        <f>'MEMÓRIAL DE CALCULO-PLAN_PAGA'!O449</f>
        <v>2</v>
      </c>
      <c r="G51" s="252">
        <v>107.29</v>
      </c>
      <c r="H51" s="254">
        <f t="shared" ref="H51" si="56">G51*0.28+G51</f>
        <v>137.33120000000002</v>
      </c>
      <c r="I51" s="254">
        <f t="shared" ref="I51" si="57">F51*G51</f>
        <v>214.58</v>
      </c>
      <c r="J51" s="252">
        <f t="shared" ref="J51" si="58">F51*H51</f>
        <v>274.66240000000005</v>
      </c>
    </row>
    <row r="52" spans="1:14" ht="38.25">
      <c r="A52" s="249" t="s">
        <v>979</v>
      </c>
      <c r="B52" s="257">
        <v>3278</v>
      </c>
      <c r="C52" s="258" t="s">
        <v>30</v>
      </c>
      <c r="D52" s="261" t="s">
        <v>1061</v>
      </c>
      <c r="E52" s="260" t="s">
        <v>370</v>
      </c>
      <c r="F52" s="259">
        <f>'MEMÓRIAL DE CALCULO-PLAN_PAGA'!O455</f>
        <v>2</v>
      </c>
      <c r="G52" s="262">
        <v>193.06</v>
      </c>
      <c r="H52" s="263">
        <f t="shared" ref="H52" si="59">G52*0.28+G52</f>
        <v>247.11680000000001</v>
      </c>
      <c r="I52" s="263">
        <f t="shared" ref="I52" si="60">F52*G52</f>
        <v>386.12</v>
      </c>
      <c r="J52" s="262">
        <f t="shared" ref="J52" si="61">F52*H52</f>
        <v>494.23360000000002</v>
      </c>
    </row>
    <row r="53" spans="1:14" ht="76.5">
      <c r="A53" s="249" t="s">
        <v>1108</v>
      </c>
      <c r="B53" s="257">
        <v>3298</v>
      </c>
      <c r="C53" s="258" t="s">
        <v>30</v>
      </c>
      <c r="D53" s="261" t="s">
        <v>1062</v>
      </c>
      <c r="E53" s="260" t="s">
        <v>370</v>
      </c>
      <c r="F53" s="259">
        <f>'MEMÓRIAL DE CALCULO-PLAN_PAGA'!O461</f>
        <v>8</v>
      </c>
      <c r="G53" s="262">
        <v>214.82</v>
      </c>
      <c r="H53" s="263">
        <f t="shared" ref="H53:H54" si="62">G53*0.28+G53</f>
        <v>274.96960000000001</v>
      </c>
      <c r="I53" s="263">
        <f t="shared" ref="I53:I54" si="63">F53*G53</f>
        <v>1718.56</v>
      </c>
      <c r="J53" s="262">
        <f t="shared" ref="J53:J54" si="64">F53*H53</f>
        <v>2199.7568000000001</v>
      </c>
    </row>
    <row r="54" spans="1:14" ht="63.75">
      <c r="A54" s="249" t="s">
        <v>1109</v>
      </c>
      <c r="B54" s="257">
        <v>3297</v>
      </c>
      <c r="C54" s="258" t="s">
        <v>30</v>
      </c>
      <c r="D54" s="261" t="s">
        <v>1063</v>
      </c>
      <c r="E54" s="260" t="s">
        <v>370</v>
      </c>
      <c r="F54" s="259">
        <f>'MEMÓRIAL DE CALCULO-PLAN_PAGA'!O467</f>
        <v>2</v>
      </c>
      <c r="G54" s="262">
        <v>266.93</v>
      </c>
      <c r="H54" s="263">
        <f t="shared" si="62"/>
        <v>341.67040000000003</v>
      </c>
      <c r="I54" s="263">
        <f t="shared" si="63"/>
        <v>533.86</v>
      </c>
      <c r="J54" s="262">
        <f t="shared" si="64"/>
        <v>683.34080000000006</v>
      </c>
    </row>
    <row r="55" spans="1:14" ht="51">
      <c r="A55" s="249" t="s">
        <v>1110</v>
      </c>
      <c r="B55" s="257">
        <v>93655</v>
      </c>
      <c r="C55" s="257" t="s">
        <v>29</v>
      </c>
      <c r="D55" s="250" t="s">
        <v>593</v>
      </c>
      <c r="E55" s="249" t="s">
        <v>370</v>
      </c>
      <c r="F55" s="259">
        <f>'MEMÓRIAL DE CALCULO-PLAN_PAGA'!O473</f>
        <v>1</v>
      </c>
      <c r="G55" s="252">
        <v>12.02</v>
      </c>
      <c r="H55" s="254">
        <f t="shared" ref="H55" si="65">G55*0.28+G55</f>
        <v>15.3856</v>
      </c>
      <c r="I55" s="254">
        <f t="shared" ref="I55" si="66">F55*G55</f>
        <v>12.02</v>
      </c>
      <c r="J55" s="252">
        <f t="shared" ref="J55" si="67">F55*H55</f>
        <v>15.3856</v>
      </c>
    </row>
    <row r="56" spans="1:14" ht="51">
      <c r="A56" s="249" t="s">
        <v>1111</v>
      </c>
      <c r="B56" s="257">
        <v>93653</v>
      </c>
      <c r="C56" s="257" t="s">
        <v>29</v>
      </c>
      <c r="D56" s="250" t="s">
        <v>596</v>
      </c>
      <c r="E56" s="249" t="s">
        <v>370</v>
      </c>
      <c r="F56" s="259">
        <f>'MEMÓRIAL DE CALCULO-PLAN_PAGA'!O479</f>
        <v>5</v>
      </c>
      <c r="G56" s="252">
        <v>10.28</v>
      </c>
      <c r="H56" s="254">
        <f t="shared" ref="H56" si="68">G56*0.28+G56</f>
        <v>13.1584</v>
      </c>
      <c r="I56" s="254">
        <f t="shared" ref="I56" si="69">F56*G56</f>
        <v>51.4</v>
      </c>
      <c r="J56" s="252">
        <f t="shared" ref="J56" si="70">F56*H56</f>
        <v>65.792000000000002</v>
      </c>
    </row>
    <row r="57" spans="1:14" ht="63.75">
      <c r="A57" s="249" t="s">
        <v>1112</v>
      </c>
      <c r="B57" s="257">
        <v>7996</v>
      </c>
      <c r="C57" s="257" t="s">
        <v>30</v>
      </c>
      <c r="D57" s="250" t="s">
        <v>1024</v>
      </c>
      <c r="E57" s="249" t="s">
        <v>370</v>
      </c>
      <c r="F57" s="259">
        <f>'MEMÓRIAL DE CALCULO-PLAN_PAGA'!O485</f>
        <v>1</v>
      </c>
      <c r="G57" s="252">
        <v>302.74</v>
      </c>
      <c r="H57" s="254">
        <f t="shared" ref="H57" si="71">G57*0.28+G57</f>
        <v>387.50720000000001</v>
      </c>
      <c r="I57" s="254">
        <f t="shared" ref="I57" si="72">F57*G57</f>
        <v>302.74</v>
      </c>
      <c r="J57" s="252">
        <f t="shared" ref="J57" si="73">F57*H57</f>
        <v>387.50720000000001</v>
      </c>
    </row>
    <row r="58" spans="1:14" ht="38.25">
      <c r="A58" s="249" t="s">
        <v>1113</v>
      </c>
      <c r="B58" s="258">
        <v>13174</v>
      </c>
      <c r="C58" s="258" t="s">
        <v>30</v>
      </c>
      <c r="D58" s="261" t="s">
        <v>1064</v>
      </c>
      <c r="E58" s="260" t="s">
        <v>370</v>
      </c>
      <c r="F58" s="259">
        <f>'MEMÓRIAL DE CALCULO-PLAN_PAGA'!O491</f>
        <v>4</v>
      </c>
      <c r="G58" s="262">
        <v>69.88</v>
      </c>
      <c r="H58" s="263">
        <f t="shared" ref="H58" si="74">G58*0.28+G58</f>
        <v>89.446399999999997</v>
      </c>
      <c r="I58" s="263">
        <f t="shared" ref="I58" si="75">F58*G58</f>
        <v>279.52</v>
      </c>
      <c r="J58" s="262">
        <f t="shared" ref="J58" si="76">F58*H58</f>
        <v>357.78559999999999</v>
      </c>
    </row>
    <row r="59" spans="1:14" s="166" customFormat="1">
      <c r="A59" s="265">
        <v>4.7</v>
      </c>
      <c r="B59" s="266"/>
      <c r="C59" s="266"/>
      <c r="D59" s="267" t="s">
        <v>3</v>
      </c>
      <c r="E59" s="265"/>
      <c r="F59" s="266"/>
      <c r="G59" s="268"/>
      <c r="H59" s="269"/>
      <c r="I59" s="269"/>
      <c r="J59" s="270"/>
    </row>
    <row r="60" spans="1:14" ht="51">
      <c r="A60" s="249" t="s">
        <v>542</v>
      </c>
      <c r="B60" s="257">
        <v>88415</v>
      </c>
      <c r="C60" s="257" t="s">
        <v>29</v>
      </c>
      <c r="D60" s="250" t="s">
        <v>1025</v>
      </c>
      <c r="E60" s="249" t="s">
        <v>198</v>
      </c>
      <c r="F60" s="259">
        <f>'MEMÓRIAL DE CALCULO-PLAN_PAGA'!O501</f>
        <v>67.06</v>
      </c>
      <c r="G60" s="252">
        <v>3.82</v>
      </c>
      <c r="H60" s="254">
        <f t="shared" ref="H60" si="77">G60*0.28+G60</f>
        <v>4.8895999999999997</v>
      </c>
      <c r="I60" s="254">
        <f t="shared" ref="I60" si="78">F60*G60</f>
        <v>256.16919999999999</v>
      </c>
      <c r="J60" s="252">
        <f t="shared" ref="J60" si="79">F60*H60</f>
        <v>327.89657599999998</v>
      </c>
    </row>
    <row r="61" spans="1:14" ht="63.75">
      <c r="A61" s="249" t="s">
        <v>980</v>
      </c>
      <c r="B61" s="257">
        <v>96135</v>
      </c>
      <c r="C61" s="257" t="s">
        <v>29</v>
      </c>
      <c r="D61" s="250" t="s">
        <v>1026</v>
      </c>
      <c r="E61" s="249" t="s">
        <v>198</v>
      </c>
      <c r="F61" s="259">
        <f>'MEMÓRIAL DE CALCULO-PLAN_PAGA'!O510</f>
        <v>67.06</v>
      </c>
      <c r="G61" s="252">
        <v>26.75</v>
      </c>
      <c r="H61" s="254">
        <f t="shared" ref="H61" si="80">G61*0.28+G61</f>
        <v>34.24</v>
      </c>
      <c r="I61" s="254">
        <f t="shared" ref="I61" si="81">F61*G61</f>
        <v>1793.855</v>
      </c>
      <c r="J61" s="252">
        <f t="shared" ref="J61" si="82">F61*H61</f>
        <v>2296.1344000000004</v>
      </c>
    </row>
    <row r="62" spans="1:14" ht="76.5">
      <c r="A62" s="249" t="s">
        <v>981</v>
      </c>
      <c r="B62" s="257">
        <v>88423</v>
      </c>
      <c r="C62" s="257" t="s">
        <v>29</v>
      </c>
      <c r="D62" s="250" t="s">
        <v>1027</v>
      </c>
      <c r="E62" s="249" t="s">
        <v>198</v>
      </c>
      <c r="F62" s="259">
        <f>'MEMÓRIAL DE CALCULO-PLAN_PAGA'!O519</f>
        <v>67.06</v>
      </c>
      <c r="G62" s="252">
        <v>22.43</v>
      </c>
      <c r="H62" s="254">
        <f t="shared" ref="H62" si="83">G62*0.28+G62</f>
        <v>28.7104</v>
      </c>
      <c r="I62" s="254">
        <f t="shared" ref="I62" si="84">F62*G62</f>
        <v>1504.1558</v>
      </c>
      <c r="J62" s="252">
        <f t="shared" ref="J62" si="85">F62*H62</f>
        <v>1925.319424</v>
      </c>
    </row>
    <row r="63" spans="1:14" ht="38.25">
      <c r="A63" s="249" t="s">
        <v>982</v>
      </c>
      <c r="B63" s="257">
        <v>88484</v>
      </c>
      <c r="C63" s="257" t="s">
        <v>29</v>
      </c>
      <c r="D63" s="250" t="s">
        <v>1028</v>
      </c>
      <c r="E63" s="249" t="s">
        <v>198</v>
      </c>
      <c r="F63" s="259">
        <f>'MEMÓRIAL DE CALCULO-PLAN_PAGA'!O525</f>
        <v>26.19</v>
      </c>
      <c r="G63" s="252">
        <v>4.3600000000000003</v>
      </c>
      <c r="H63" s="254">
        <f t="shared" ref="H63" si="86">G63*0.28+G63</f>
        <v>5.5808</v>
      </c>
      <c r="I63" s="254">
        <f t="shared" ref="I63" si="87">F63*G63</f>
        <v>114.18840000000002</v>
      </c>
      <c r="J63" s="252">
        <f t="shared" ref="J63" si="88">F63*H63</f>
        <v>146.16115200000002</v>
      </c>
    </row>
    <row r="64" spans="1:14" ht="51">
      <c r="A64" s="249" t="s">
        <v>983</v>
      </c>
      <c r="B64" s="257">
        <v>88496</v>
      </c>
      <c r="C64" s="257" t="s">
        <v>29</v>
      </c>
      <c r="D64" s="250" t="s">
        <v>1029</v>
      </c>
      <c r="E64" s="249" t="s">
        <v>198</v>
      </c>
      <c r="F64" s="259">
        <f>'MEMÓRIAL DE CALCULO-PLAN_PAGA'!O531</f>
        <v>26.19</v>
      </c>
      <c r="G64" s="252">
        <v>29.39</v>
      </c>
      <c r="H64" s="254">
        <f t="shared" ref="H64" si="89">G64*0.28+G64</f>
        <v>37.619199999999999</v>
      </c>
      <c r="I64" s="254">
        <f t="shared" ref="I64" si="90">F64*G64</f>
        <v>769.72410000000002</v>
      </c>
      <c r="J64" s="252">
        <f t="shared" ref="J64" si="91">F64*H64</f>
        <v>985.246848</v>
      </c>
    </row>
    <row r="65" spans="1:12" ht="51">
      <c r="A65" s="249" t="s">
        <v>984</v>
      </c>
      <c r="B65" s="257">
        <v>106640</v>
      </c>
      <c r="C65" s="257" t="s">
        <v>29</v>
      </c>
      <c r="D65" s="250" t="s">
        <v>1030</v>
      </c>
      <c r="E65" s="249" t="s">
        <v>198</v>
      </c>
      <c r="F65" s="259">
        <f>'MEMÓRIAL DE CALCULO-PLAN_PAGA'!O537</f>
        <v>26.19</v>
      </c>
      <c r="G65" s="252">
        <v>12.9</v>
      </c>
      <c r="H65" s="254">
        <f t="shared" ref="H65" si="92">G65*0.28+G65</f>
        <v>16.512</v>
      </c>
      <c r="I65" s="254">
        <f t="shared" ref="I65" si="93">F65*G65</f>
        <v>337.851</v>
      </c>
      <c r="J65" s="252">
        <f t="shared" ref="J65" si="94">F65*H65</f>
        <v>432.44928000000004</v>
      </c>
    </row>
    <row r="66" spans="1:12" ht="101.25" customHeight="1">
      <c r="A66" s="249" t="s">
        <v>985</v>
      </c>
      <c r="B66" s="257">
        <v>100754</v>
      </c>
      <c r="C66" s="257" t="s">
        <v>29</v>
      </c>
      <c r="D66" s="250" t="s">
        <v>1031</v>
      </c>
      <c r="E66" s="249" t="s">
        <v>198</v>
      </c>
      <c r="F66" s="259">
        <f>'MEMÓRIAL DE CALCULO-PLAN_PAGA'!O545</f>
        <v>21.71</v>
      </c>
      <c r="G66" s="252">
        <v>28.11</v>
      </c>
      <c r="H66" s="254">
        <f t="shared" ref="H66" si="95">G66*0.28+G66</f>
        <v>35.980800000000002</v>
      </c>
      <c r="I66" s="254">
        <f t="shared" ref="I66" si="96">F66*G66</f>
        <v>610.2681</v>
      </c>
      <c r="J66" s="252">
        <f t="shared" ref="J66" si="97">F66*H66</f>
        <v>781.14316800000006</v>
      </c>
    </row>
    <row r="67" spans="1:12" s="166" customFormat="1">
      <c r="A67" s="265">
        <v>4.8</v>
      </c>
      <c r="B67" s="266"/>
      <c r="C67" s="266"/>
      <c r="D67" s="267" t="s">
        <v>281</v>
      </c>
      <c r="E67" s="265"/>
      <c r="F67" s="266"/>
      <c r="G67" s="268"/>
      <c r="H67" s="269"/>
      <c r="I67" s="269"/>
      <c r="J67" s="270"/>
    </row>
    <row r="68" spans="1:12" ht="38.25">
      <c r="A68" s="249" t="s">
        <v>566</v>
      </c>
      <c r="B68" s="258">
        <v>12710</v>
      </c>
      <c r="C68" s="258" t="s">
        <v>30</v>
      </c>
      <c r="D68" s="261" t="s">
        <v>1033</v>
      </c>
      <c r="E68" s="260" t="s">
        <v>198</v>
      </c>
      <c r="F68" s="259">
        <f>'MEMÓRIAL DE CALCULO-PLAN_PAGA'!O552</f>
        <v>11.34</v>
      </c>
      <c r="G68" s="262">
        <v>355.86</v>
      </c>
      <c r="H68" s="254">
        <f t="shared" ref="H68:H69" si="98">G68*0.28+G68</f>
        <v>455.50080000000003</v>
      </c>
      <c r="I68" s="254">
        <f t="shared" ref="I68:I69" si="99">F68*G68</f>
        <v>4035.4524000000001</v>
      </c>
      <c r="J68" s="252">
        <f t="shared" ref="J68:J69" si="100">F68*H68</f>
        <v>5165.3790720000006</v>
      </c>
    </row>
    <row r="69" spans="1:12" ht="38.25">
      <c r="A69" s="249" t="s">
        <v>992</v>
      </c>
      <c r="B69" s="257">
        <v>12710</v>
      </c>
      <c r="C69" s="258" t="s">
        <v>30</v>
      </c>
      <c r="D69" s="261" t="s">
        <v>1034</v>
      </c>
      <c r="E69" s="260" t="s">
        <v>198</v>
      </c>
      <c r="F69" s="259">
        <f>'MEMÓRIAL DE CALCULO-PLAN_PAGA'!O559</f>
        <v>8.4</v>
      </c>
      <c r="G69" s="262">
        <v>355.86</v>
      </c>
      <c r="H69" s="254">
        <f t="shared" si="98"/>
        <v>455.50080000000003</v>
      </c>
      <c r="I69" s="254">
        <f t="shared" si="99"/>
        <v>2989.2240000000002</v>
      </c>
      <c r="J69" s="252">
        <f t="shared" si="100"/>
        <v>3826.2067200000006</v>
      </c>
    </row>
    <row r="70" spans="1:12" s="166" customFormat="1">
      <c r="A70" s="271">
        <v>4.9000000000000004</v>
      </c>
      <c r="B70" s="266"/>
      <c r="C70" s="266"/>
      <c r="D70" s="267" t="s">
        <v>63</v>
      </c>
      <c r="E70" s="265"/>
      <c r="F70" s="266"/>
      <c r="G70" s="268"/>
      <c r="H70" s="269"/>
      <c r="I70" s="269"/>
      <c r="J70" s="270"/>
    </row>
    <row r="71" spans="1:12" ht="25.5">
      <c r="A71" s="249" t="s">
        <v>606</v>
      </c>
      <c r="B71" s="257">
        <v>11150</v>
      </c>
      <c r="C71" s="257" t="s">
        <v>30</v>
      </c>
      <c r="D71" s="250" t="s">
        <v>1032</v>
      </c>
      <c r="E71" s="249" t="s">
        <v>198</v>
      </c>
      <c r="F71" s="259">
        <f>'MEMÓRIAL DE CALCULO-PLAN_PAGA'!O568</f>
        <v>5.98</v>
      </c>
      <c r="G71" s="252">
        <v>821.29</v>
      </c>
      <c r="H71" s="254">
        <f t="shared" ref="H71:H72" si="101">G71*0.28+G71</f>
        <v>1051.2511999999999</v>
      </c>
      <c r="I71" s="254">
        <f t="shared" ref="I71:I72" si="102">F71*G71</f>
        <v>4911.3141999999998</v>
      </c>
      <c r="J71" s="252">
        <f t="shared" ref="J71:J72" si="103">F71*H71</f>
        <v>6286.4821760000004</v>
      </c>
    </row>
    <row r="72" spans="1:12" ht="89.25">
      <c r="A72" s="249" t="s">
        <v>998</v>
      </c>
      <c r="B72" s="257">
        <v>86936</v>
      </c>
      <c r="C72" s="257" t="s">
        <v>29</v>
      </c>
      <c r="D72" s="250" t="s">
        <v>636</v>
      </c>
      <c r="E72" s="249" t="s">
        <v>370</v>
      </c>
      <c r="F72" s="259">
        <f>'MEMÓRIAL DE CALCULO-PLAN_PAGA'!O574</f>
        <v>2</v>
      </c>
      <c r="G72" s="252">
        <v>455.74</v>
      </c>
      <c r="H72" s="254">
        <f t="shared" si="101"/>
        <v>583.34720000000004</v>
      </c>
      <c r="I72" s="254">
        <f t="shared" si="102"/>
        <v>911.48</v>
      </c>
      <c r="J72" s="252">
        <f t="shared" si="103"/>
        <v>1166.6944000000001</v>
      </c>
    </row>
    <row r="73" spans="1:12" ht="76.5">
      <c r="A73" s="249" t="s">
        <v>1114</v>
      </c>
      <c r="B73" s="257">
        <v>86909</v>
      </c>
      <c r="C73" s="257" t="s">
        <v>29</v>
      </c>
      <c r="D73" s="250" t="s">
        <v>639</v>
      </c>
      <c r="E73" s="249" t="s">
        <v>370</v>
      </c>
      <c r="F73" s="259">
        <f>'MEMÓRIAL DE CALCULO-PLAN_PAGA'!O580</f>
        <v>2</v>
      </c>
      <c r="G73" s="252">
        <v>120.02</v>
      </c>
      <c r="H73" s="254">
        <f t="shared" ref="H73" si="104">G73*0.28+G73</f>
        <v>153.62559999999999</v>
      </c>
      <c r="I73" s="254">
        <f t="shared" ref="I73" si="105">F73*G73</f>
        <v>240.04</v>
      </c>
      <c r="J73" s="252">
        <f t="shared" ref="J73" si="106">F73*H73</f>
        <v>307.25119999999998</v>
      </c>
    </row>
    <row r="74" spans="1:12" s="156" customFormat="1">
      <c r="A74" s="246" t="s">
        <v>641</v>
      </c>
      <c r="B74" s="247"/>
      <c r="C74" s="247"/>
      <c r="D74" s="248" t="s">
        <v>564</v>
      </c>
      <c r="E74" s="246"/>
      <c r="F74" s="247"/>
      <c r="G74" s="255"/>
      <c r="H74" s="256"/>
      <c r="I74" s="256"/>
      <c r="J74" s="272"/>
      <c r="L74" s="200">
        <f>SUM(J75:J83)</f>
        <v>55724.821248</v>
      </c>
    </row>
    <row r="75" spans="1:12" ht="76.5">
      <c r="A75" s="260" t="s">
        <v>643</v>
      </c>
      <c r="B75" s="258">
        <v>335</v>
      </c>
      <c r="C75" s="258" t="s">
        <v>29</v>
      </c>
      <c r="D75" s="261" t="s">
        <v>1065</v>
      </c>
      <c r="E75" s="260" t="s">
        <v>370</v>
      </c>
      <c r="F75" s="259">
        <f>'MEMÓRIAL DE CALCULO-PLAN_PAGA'!O588</f>
        <v>10</v>
      </c>
      <c r="G75" s="262">
        <v>1971.73</v>
      </c>
      <c r="H75" s="263">
        <f t="shared" ref="H75" si="107">G75*0.28+G75</f>
        <v>2523.8144000000002</v>
      </c>
      <c r="I75" s="263">
        <f t="shared" ref="I75" si="108">F75*G75</f>
        <v>19717.3</v>
      </c>
      <c r="J75" s="262">
        <f t="shared" ref="J75" si="109">F75*H75</f>
        <v>25238.144</v>
      </c>
    </row>
    <row r="76" spans="1:12" ht="51.75" customHeight="1">
      <c r="A76" s="249" t="s">
        <v>646</v>
      </c>
      <c r="B76" s="257">
        <v>3164</v>
      </c>
      <c r="C76" s="258" t="s">
        <v>30</v>
      </c>
      <c r="D76" s="261" t="s">
        <v>1035</v>
      </c>
      <c r="E76" s="260" t="s">
        <v>370</v>
      </c>
      <c r="F76" s="259">
        <f>'MEMÓRIAL DE CALCULO-PLAN_PAGA'!O594</f>
        <v>4</v>
      </c>
      <c r="G76" s="262">
        <v>2520.4</v>
      </c>
      <c r="H76" s="254">
        <f t="shared" ref="H76" si="110">G76*0.28+G76</f>
        <v>3226.1120000000001</v>
      </c>
      <c r="I76" s="254">
        <f t="shared" ref="I76" si="111">F76*G76</f>
        <v>10081.6</v>
      </c>
      <c r="J76" s="252">
        <f t="shared" ref="J76" si="112">F76*H76</f>
        <v>12904.448</v>
      </c>
    </row>
    <row r="77" spans="1:12" ht="51">
      <c r="A77" s="249" t="s">
        <v>649</v>
      </c>
      <c r="B77" s="257">
        <v>101657</v>
      </c>
      <c r="C77" s="257" t="s">
        <v>29</v>
      </c>
      <c r="D77" s="250" t="s">
        <v>942</v>
      </c>
      <c r="E77" s="249" t="s">
        <v>370</v>
      </c>
      <c r="F77" s="259">
        <f>'MEMÓRIAL DE CALCULO-PLAN_PAGA'!O601</f>
        <v>10</v>
      </c>
      <c r="G77" s="252">
        <v>327.38</v>
      </c>
      <c r="H77" s="254">
        <f t="shared" ref="H77" si="113">G77*0.28+G77</f>
        <v>419.04640000000001</v>
      </c>
      <c r="I77" s="254">
        <f t="shared" ref="I77" si="114">F77*G77</f>
        <v>3273.8</v>
      </c>
      <c r="J77" s="252">
        <f t="shared" ref="J77" si="115">F77*H77</f>
        <v>4190.4639999999999</v>
      </c>
    </row>
    <row r="78" spans="1:12" ht="51">
      <c r="A78" s="249" t="s">
        <v>651</v>
      </c>
      <c r="B78" s="257">
        <v>7647</v>
      </c>
      <c r="C78" s="257" t="s">
        <v>30</v>
      </c>
      <c r="D78" s="250" t="s">
        <v>1036</v>
      </c>
      <c r="E78" s="249" t="s">
        <v>370</v>
      </c>
      <c r="F78" s="259">
        <f>'MEMÓRIAL DE CALCULO-PLAN_PAGA'!O608</f>
        <v>10</v>
      </c>
      <c r="G78" s="252">
        <v>79.5</v>
      </c>
      <c r="H78" s="254">
        <f t="shared" ref="H78" si="116">G78*0.28+G78</f>
        <v>101.76</v>
      </c>
      <c r="I78" s="254">
        <f t="shared" ref="I78" si="117">F78*G78</f>
        <v>795</v>
      </c>
      <c r="J78" s="252">
        <f t="shared" ref="J78" si="118">F78*H78</f>
        <v>1017.6</v>
      </c>
    </row>
    <row r="79" spans="1:12" ht="51">
      <c r="A79" s="249" t="s">
        <v>654</v>
      </c>
      <c r="B79" s="257">
        <v>12808</v>
      </c>
      <c r="C79" s="257" t="s">
        <v>30</v>
      </c>
      <c r="D79" s="250" t="s">
        <v>1037</v>
      </c>
      <c r="E79" s="249" t="s">
        <v>370</v>
      </c>
      <c r="F79" s="259">
        <f>'MEMÓRIAL DE CALCULO-PLAN_PAGA'!O614</f>
        <v>8</v>
      </c>
      <c r="G79" s="252">
        <v>266.89999999999998</v>
      </c>
      <c r="H79" s="254">
        <f t="shared" ref="H79" si="119">G79*0.28+G79</f>
        <v>341.63199999999995</v>
      </c>
      <c r="I79" s="254">
        <f t="shared" ref="I79" si="120">F79*G79</f>
        <v>2135.1999999999998</v>
      </c>
      <c r="J79" s="252">
        <f t="shared" ref="J79" si="121">F79*H79</f>
        <v>2733.0559999999996</v>
      </c>
    </row>
    <row r="80" spans="1:12" ht="89.25">
      <c r="A80" s="249" t="s">
        <v>657</v>
      </c>
      <c r="B80" s="257">
        <v>97886</v>
      </c>
      <c r="C80" s="257" t="s">
        <v>29</v>
      </c>
      <c r="D80" s="250" t="s">
        <v>1038</v>
      </c>
      <c r="E80" s="249" t="s">
        <v>370</v>
      </c>
      <c r="F80" s="259">
        <f>'MEMÓRIAL DE CALCULO-PLAN_PAGA'!O621</f>
        <v>16</v>
      </c>
      <c r="G80" s="252">
        <v>153</v>
      </c>
      <c r="H80" s="254">
        <f t="shared" ref="H80" si="122">G80*0.28+G80</f>
        <v>195.84</v>
      </c>
      <c r="I80" s="254">
        <f t="shared" ref="I80" si="123">F80*G80</f>
        <v>2448</v>
      </c>
      <c r="J80" s="252">
        <f t="shared" ref="J80" si="124">F80*H80</f>
        <v>3133.44</v>
      </c>
    </row>
    <row r="81" spans="1:12" ht="51">
      <c r="A81" s="249" t="s">
        <v>659</v>
      </c>
      <c r="B81" s="257">
        <v>96985</v>
      </c>
      <c r="C81" s="257" t="s">
        <v>29</v>
      </c>
      <c r="D81" s="250" t="s">
        <v>1039</v>
      </c>
      <c r="E81" s="249" t="s">
        <v>370</v>
      </c>
      <c r="F81" s="259">
        <f>'MEMÓRIAL DE CALCULO-PLAN_PAGA'!O628</f>
        <v>14</v>
      </c>
      <c r="G81" s="252">
        <v>93.82</v>
      </c>
      <c r="H81" s="254">
        <f t="shared" ref="H81" si="125">G81*0.28+G81</f>
        <v>120.08959999999999</v>
      </c>
      <c r="I81" s="254">
        <f t="shared" ref="I81" si="126">F81*G81</f>
        <v>1313.48</v>
      </c>
      <c r="J81" s="252">
        <f t="shared" ref="J81" si="127">F81*H81</f>
        <v>1681.2543999999998</v>
      </c>
    </row>
    <row r="82" spans="1:12" ht="89.25">
      <c r="A82" s="249" t="s">
        <v>662</v>
      </c>
      <c r="B82" s="257">
        <v>91871</v>
      </c>
      <c r="C82" s="257" t="s">
        <v>29</v>
      </c>
      <c r="D82" s="250" t="s">
        <v>1040</v>
      </c>
      <c r="E82" s="249" t="s">
        <v>16</v>
      </c>
      <c r="F82" s="259">
        <f>'MEMÓRIAL DE CALCULO-PLAN_PAGA'!O635</f>
        <v>149.74</v>
      </c>
      <c r="G82" s="252">
        <v>12.59</v>
      </c>
      <c r="H82" s="254">
        <f t="shared" ref="H82" si="128">G82*0.28+G82</f>
        <v>16.115200000000002</v>
      </c>
      <c r="I82" s="254">
        <f t="shared" ref="I82" si="129">F82*G82</f>
        <v>1885.2266000000002</v>
      </c>
      <c r="J82" s="252">
        <f t="shared" ref="J82" si="130">F82*H82</f>
        <v>2413.0900480000005</v>
      </c>
    </row>
    <row r="83" spans="1:12" ht="38.25">
      <c r="A83" s="260" t="s">
        <v>664</v>
      </c>
      <c r="B83" s="257">
        <v>3283</v>
      </c>
      <c r="C83" s="258" t="s">
        <v>30</v>
      </c>
      <c r="D83" s="261" t="s">
        <v>665</v>
      </c>
      <c r="E83" s="260" t="s">
        <v>16</v>
      </c>
      <c r="F83" s="259">
        <f>'MEMÓRIAL DE CALCULO-PLAN_PAGA'!O642</f>
        <v>209.49</v>
      </c>
      <c r="G83" s="262">
        <v>9</v>
      </c>
      <c r="H83" s="263">
        <f t="shared" ref="H83" si="131">G83*0.28+G83</f>
        <v>11.52</v>
      </c>
      <c r="I83" s="263">
        <f t="shared" ref="I83" si="132">F83*G83</f>
        <v>1885.41</v>
      </c>
      <c r="J83" s="262">
        <f t="shared" ref="J83" si="133">F83*H83</f>
        <v>2413.3247999999999</v>
      </c>
    </row>
    <row r="84" spans="1:12" s="156" customFormat="1">
      <c r="A84" s="246" t="s">
        <v>667</v>
      </c>
      <c r="B84" s="247"/>
      <c r="C84" s="247"/>
      <c r="D84" s="248" t="s">
        <v>668</v>
      </c>
      <c r="E84" s="246"/>
      <c r="F84" s="247"/>
      <c r="G84" s="255"/>
      <c r="H84" s="256"/>
      <c r="I84" s="256"/>
      <c r="J84" s="272"/>
      <c r="L84" s="200">
        <f>SUM(J85:J91)</f>
        <v>36215.727615999996</v>
      </c>
    </row>
    <row r="85" spans="1:12" ht="38.25">
      <c r="A85" s="249" t="s">
        <v>670</v>
      </c>
      <c r="B85" s="257">
        <v>3224</v>
      </c>
      <c r="C85" s="257" t="s">
        <v>30</v>
      </c>
      <c r="D85" s="250" t="s">
        <v>1041</v>
      </c>
      <c r="E85" s="249" t="s">
        <v>370</v>
      </c>
      <c r="F85" s="259">
        <f>'MEMÓRIAL DE CALCULO-PLAN_PAGA'!O649</f>
        <v>18</v>
      </c>
      <c r="G85" s="252">
        <v>688.82</v>
      </c>
      <c r="H85" s="254">
        <f t="shared" ref="H85" si="134">G85*0.28+G85</f>
        <v>881.68960000000004</v>
      </c>
      <c r="I85" s="254">
        <f t="shared" ref="I85" si="135">F85*G85</f>
        <v>12398.76</v>
      </c>
      <c r="J85" s="252">
        <f t="shared" ref="J85" si="136">F85*H85</f>
        <v>15870.4128</v>
      </c>
    </row>
    <row r="86" spans="1:12" ht="51">
      <c r="A86" s="249" t="s">
        <v>673</v>
      </c>
      <c r="B86" s="257">
        <v>93358</v>
      </c>
      <c r="C86" s="257" t="s">
        <v>29</v>
      </c>
      <c r="D86" s="250" t="s">
        <v>450</v>
      </c>
      <c r="E86" s="249" t="s">
        <v>411</v>
      </c>
      <c r="F86" s="259">
        <f>'MEMÓRIAL DE CALCULO-PLAN_PAGA'!O655</f>
        <v>0.32</v>
      </c>
      <c r="G86" s="252">
        <v>80.78</v>
      </c>
      <c r="H86" s="254">
        <f t="shared" ref="H86" si="137">G86*0.28+G86</f>
        <v>103.39840000000001</v>
      </c>
      <c r="I86" s="254">
        <f t="shared" ref="I86" si="138">F86*G86</f>
        <v>25.849600000000002</v>
      </c>
      <c r="J86" s="252">
        <f t="shared" ref="J86" si="139">F86*H86</f>
        <v>33.087488</v>
      </c>
    </row>
    <row r="87" spans="1:12" ht="76.5">
      <c r="A87" s="249" t="s">
        <v>675</v>
      </c>
      <c r="B87" s="257">
        <v>96619</v>
      </c>
      <c r="C87" s="257" t="s">
        <v>29</v>
      </c>
      <c r="D87" s="250" t="s">
        <v>1042</v>
      </c>
      <c r="E87" s="249" t="s">
        <v>198</v>
      </c>
      <c r="F87" s="259">
        <f>'MEMÓRIAL DE CALCULO-PLAN_PAGA'!O661</f>
        <v>0.72</v>
      </c>
      <c r="G87" s="252">
        <v>39.18</v>
      </c>
      <c r="H87" s="254">
        <f t="shared" ref="H87" si="140">G87*0.28+G87</f>
        <v>50.150400000000005</v>
      </c>
      <c r="I87" s="254">
        <f t="shared" ref="I87" si="141">F87*G87</f>
        <v>28.209599999999998</v>
      </c>
      <c r="J87" s="252">
        <f t="shared" ref="J87" si="142">F87*H87</f>
        <v>36.108288000000002</v>
      </c>
    </row>
    <row r="88" spans="1:12" ht="89.25">
      <c r="A88" s="249" t="s">
        <v>677</v>
      </c>
      <c r="B88" s="257">
        <v>96538</v>
      </c>
      <c r="C88" s="257" t="s">
        <v>29</v>
      </c>
      <c r="D88" s="250" t="s">
        <v>1043</v>
      </c>
      <c r="E88" s="249" t="s">
        <v>198</v>
      </c>
      <c r="F88" s="259">
        <f>'MEMÓRIAL DE CALCULO-PLAN_PAGA'!O668</f>
        <v>13.3</v>
      </c>
      <c r="G88" s="252">
        <v>239.78</v>
      </c>
      <c r="H88" s="254">
        <f t="shared" ref="H88" si="143">G88*0.28+G88</f>
        <v>306.91840000000002</v>
      </c>
      <c r="I88" s="254">
        <f t="shared" ref="I88" si="144">F88*G88</f>
        <v>3189.0740000000001</v>
      </c>
      <c r="J88" s="252">
        <f t="shared" ref="J88" si="145">F88*H88</f>
        <v>4082.0147200000006</v>
      </c>
    </row>
    <row r="89" spans="1:12" ht="76.5">
      <c r="A89" s="249" t="s">
        <v>679</v>
      </c>
      <c r="B89" s="257">
        <v>92762</v>
      </c>
      <c r="C89" s="257" t="s">
        <v>29</v>
      </c>
      <c r="D89" s="250" t="s">
        <v>1044</v>
      </c>
      <c r="E89" s="249" t="s">
        <v>463</v>
      </c>
      <c r="F89" s="259">
        <f>'MEMÓRIAL DE CALCULO-PLAN_PAGA'!O674</f>
        <v>78.400000000000006</v>
      </c>
      <c r="G89" s="252">
        <v>12.56</v>
      </c>
      <c r="H89" s="254">
        <f t="shared" ref="H89" si="146">G89*0.28+G89</f>
        <v>16.076800000000002</v>
      </c>
      <c r="I89" s="254">
        <f t="shared" ref="I89" si="147">F89*G89</f>
        <v>984.70400000000006</v>
      </c>
      <c r="J89" s="252">
        <f t="shared" ref="J89" si="148">F89*H89</f>
        <v>1260.4211200000002</v>
      </c>
    </row>
    <row r="90" spans="1:12" ht="76.5">
      <c r="A90" s="249" t="s">
        <v>681</v>
      </c>
      <c r="B90" s="257">
        <v>94965</v>
      </c>
      <c r="C90" s="257" t="s">
        <v>29</v>
      </c>
      <c r="D90" s="250" t="s">
        <v>1045</v>
      </c>
      <c r="E90" s="249" t="s">
        <v>411</v>
      </c>
      <c r="F90" s="259">
        <f>'MEMÓRIAL DE CALCULO-PLAN_PAGA'!O682</f>
        <v>1.57</v>
      </c>
      <c r="G90" s="252">
        <v>510</v>
      </c>
      <c r="H90" s="254">
        <f t="shared" ref="H90" si="149">G90*0.28+G90</f>
        <v>652.79999999999995</v>
      </c>
      <c r="I90" s="254">
        <f t="shared" ref="I90" si="150">F90*G90</f>
        <v>800.7</v>
      </c>
      <c r="J90" s="252">
        <f t="shared" ref="J90" si="151">F90*H90</f>
        <v>1024.896</v>
      </c>
    </row>
    <row r="91" spans="1:12" ht="63.75">
      <c r="A91" s="249" t="s">
        <v>683</v>
      </c>
      <c r="B91" s="257">
        <v>3853</v>
      </c>
      <c r="C91" s="257" t="s">
        <v>30</v>
      </c>
      <c r="D91" s="250" t="s">
        <v>1046</v>
      </c>
      <c r="E91" s="249" t="s">
        <v>208</v>
      </c>
      <c r="F91" s="259">
        <f>'MEMÓRIAL DE CALCULO-PLAN_PAGA'!O688</f>
        <v>144</v>
      </c>
      <c r="G91" s="252">
        <v>75.459999999999994</v>
      </c>
      <c r="H91" s="254">
        <f t="shared" ref="H91" si="152">G91*0.28+G91</f>
        <v>96.588799999999992</v>
      </c>
      <c r="I91" s="254">
        <f t="shared" ref="I91" si="153">F91*G91</f>
        <v>10866.24</v>
      </c>
      <c r="J91" s="252">
        <f t="shared" ref="J91" si="154">F91*H91</f>
        <v>13908.787199999999</v>
      </c>
    </row>
    <row r="92" spans="1:12" s="156" customFormat="1">
      <c r="A92" s="246" t="s">
        <v>686</v>
      </c>
      <c r="B92" s="247"/>
      <c r="C92" s="247"/>
      <c r="D92" s="248" t="s">
        <v>687</v>
      </c>
      <c r="E92" s="246"/>
      <c r="F92" s="247"/>
      <c r="G92" s="255"/>
      <c r="H92" s="256"/>
      <c r="I92" s="256"/>
      <c r="J92" s="272"/>
      <c r="L92" s="200">
        <f>SUM(J93:J102)</f>
        <v>19583.720192000001</v>
      </c>
    </row>
    <row r="93" spans="1:12" ht="63.75">
      <c r="A93" s="249" t="s">
        <v>689</v>
      </c>
      <c r="B93" s="257">
        <v>93358</v>
      </c>
      <c r="C93" s="257" t="s">
        <v>29</v>
      </c>
      <c r="D93" s="250" t="s">
        <v>410</v>
      </c>
      <c r="E93" s="249" t="s">
        <v>411</v>
      </c>
      <c r="F93" s="259">
        <f>'MEMÓRIAL DE CALCULO-PLAN_PAGA'!O695</f>
        <v>1.98</v>
      </c>
      <c r="G93" s="252">
        <v>80.78</v>
      </c>
      <c r="H93" s="254">
        <f t="shared" ref="H93" si="155">G93*0.28+G93</f>
        <v>103.39840000000001</v>
      </c>
      <c r="I93" s="254">
        <f t="shared" ref="I93" si="156">F93*G93</f>
        <v>159.9444</v>
      </c>
      <c r="J93" s="252">
        <f t="shared" ref="J93" si="157">F93*H93</f>
        <v>204.72883200000001</v>
      </c>
    </row>
    <row r="94" spans="1:12" ht="76.5">
      <c r="A94" s="249" t="s">
        <v>691</v>
      </c>
      <c r="B94" s="257">
        <v>96619</v>
      </c>
      <c r="C94" s="257" t="s">
        <v>29</v>
      </c>
      <c r="D94" s="250" t="s">
        <v>1042</v>
      </c>
      <c r="E94" s="249" t="s">
        <v>198</v>
      </c>
      <c r="F94" s="259">
        <f>'MEMÓRIAL DE CALCULO-PLAN_PAGA'!O701</f>
        <v>4.4000000000000004</v>
      </c>
      <c r="G94" s="252">
        <v>39.18</v>
      </c>
      <c r="H94" s="254">
        <f t="shared" ref="H94" si="158">G94*0.28+G94</f>
        <v>50.150400000000005</v>
      </c>
      <c r="I94" s="254">
        <f t="shared" ref="I94" si="159">F94*G94</f>
        <v>172.39200000000002</v>
      </c>
      <c r="J94" s="252">
        <f t="shared" ref="J94" si="160">F94*H94</f>
        <v>220.66176000000004</v>
      </c>
    </row>
    <row r="95" spans="1:12" ht="102">
      <c r="A95" s="249" t="s">
        <v>693</v>
      </c>
      <c r="B95" s="257">
        <v>101166</v>
      </c>
      <c r="C95" s="257" t="s">
        <v>29</v>
      </c>
      <c r="D95" s="250" t="s">
        <v>1047</v>
      </c>
      <c r="E95" s="249" t="s">
        <v>411</v>
      </c>
      <c r="F95" s="259">
        <f>'MEMÓRIAL DE CALCULO-PLAN_PAGA'!O707</f>
        <v>1.76</v>
      </c>
      <c r="G95" s="252">
        <v>545.39</v>
      </c>
      <c r="H95" s="254">
        <f t="shared" ref="H95" si="161">G95*0.28+G95</f>
        <v>698.0992</v>
      </c>
      <c r="I95" s="254">
        <f t="shared" ref="I95" si="162">F95*G95</f>
        <v>959.88639999999998</v>
      </c>
      <c r="J95" s="252">
        <f t="shared" ref="J95" si="163">F95*H95</f>
        <v>1228.6545920000001</v>
      </c>
    </row>
    <row r="96" spans="1:12" ht="51">
      <c r="A96" s="249" t="s">
        <v>696</v>
      </c>
      <c r="B96" s="257">
        <v>94319</v>
      </c>
      <c r="C96" s="257" t="s">
        <v>29</v>
      </c>
      <c r="D96" s="250" t="s">
        <v>1048</v>
      </c>
      <c r="E96" s="249" t="s">
        <v>411</v>
      </c>
      <c r="F96" s="259">
        <f>'MEMÓRIAL DE CALCULO-PLAN_PAGA'!O713</f>
        <v>1.08</v>
      </c>
      <c r="G96" s="252">
        <v>76.92</v>
      </c>
      <c r="H96" s="254">
        <f t="shared" ref="H96" si="164">G96*0.28+G96</f>
        <v>98.457599999999999</v>
      </c>
      <c r="I96" s="254">
        <f t="shared" ref="I96" si="165">F96*G96</f>
        <v>83.073600000000013</v>
      </c>
      <c r="J96" s="252">
        <f t="shared" ref="J96" si="166">F96*H96</f>
        <v>106.334208</v>
      </c>
    </row>
    <row r="97" spans="1:12" ht="114.75">
      <c r="A97" s="249" t="s">
        <v>698</v>
      </c>
      <c r="B97" s="257">
        <v>103328</v>
      </c>
      <c r="C97" s="257" t="s">
        <v>29</v>
      </c>
      <c r="D97" s="250" t="s">
        <v>423</v>
      </c>
      <c r="E97" s="249" t="s">
        <v>198</v>
      </c>
      <c r="F97" s="259">
        <f>'MEMÓRIAL DE CALCULO-PLAN_PAGA'!O719</f>
        <v>8.25</v>
      </c>
      <c r="G97" s="252">
        <v>78.650000000000006</v>
      </c>
      <c r="H97" s="254">
        <f t="shared" ref="H97" si="167">G97*0.28+G97</f>
        <v>100.67200000000001</v>
      </c>
      <c r="I97" s="254">
        <f t="shared" ref="I97" si="168">F97*G97</f>
        <v>648.86250000000007</v>
      </c>
      <c r="J97" s="252">
        <f t="shared" ref="J97" si="169">F97*H97</f>
        <v>830.5440000000001</v>
      </c>
    </row>
    <row r="98" spans="1:12" ht="102">
      <c r="A98" s="249" t="s">
        <v>700</v>
      </c>
      <c r="B98" s="257">
        <v>87893</v>
      </c>
      <c r="C98" s="257" t="s">
        <v>29</v>
      </c>
      <c r="D98" s="250" t="s">
        <v>1049</v>
      </c>
      <c r="E98" s="249" t="s">
        <v>198</v>
      </c>
      <c r="F98" s="259">
        <f>'MEMÓRIAL DE CALCULO-PLAN_PAGA'!O726</f>
        <v>10.75</v>
      </c>
      <c r="G98" s="252">
        <v>6.98</v>
      </c>
      <c r="H98" s="254">
        <f t="shared" ref="H98" si="170">G98*0.28+G98</f>
        <v>8.9344000000000001</v>
      </c>
      <c r="I98" s="254">
        <f t="shared" ref="I98" si="171">F98*G98</f>
        <v>75.035000000000011</v>
      </c>
      <c r="J98" s="252">
        <f t="shared" ref="J98" si="172">F98*H98</f>
        <v>96.044799999999995</v>
      </c>
    </row>
    <row r="99" spans="1:12" ht="102">
      <c r="A99" s="249" t="s">
        <v>702</v>
      </c>
      <c r="B99" s="257">
        <v>104951</v>
      </c>
      <c r="C99" s="257" t="s">
        <v>29</v>
      </c>
      <c r="D99" s="250" t="s">
        <v>1050</v>
      </c>
      <c r="E99" s="249" t="s">
        <v>198</v>
      </c>
      <c r="F99" s="259">
        <f>'MEMÓRIAL DE CALCULO-PLAN_PAGA'!O733</f>
        <v>10.75</v>
      </c>
      <c r="G99" s="252">
        <v>32.47</v>
      </c>
      <c r="H99" s="254">
        <f t="shared" ref="H99" si="173">G99*0.28+G99</f>
        <v>41.561599999999999</v>
      </c>
      <c r="I99" s="254">
        <f t="shared" ref="I99" si="174">F99*G99</f>
        <v>349.05250000000001</v>
      </c>
      <c r="J99" s="252">
        <f t="shared" ref="J99" si="175">F99*H99</f>
        <v>446.78719999999998</v>
      </c>
    </row>
    <row r="100" spans="1:12" ht="63.75">
      <c r="A100" s="249" t="s">
        <v>704</v>
      </c>
      <c r="B100" s="257">
        <v>88415</v>
      </c>
      <c r="C100" s="257" t="s">
        <v>29</v>
      </c>
      <c r="D100" s="250" t="s">
        <v>1051</v>
      </c>
      <c r="E100" s="249" t="s">
        <v>198</v>
      </c>
      <c r="F100" s="259">
        <f>'MEMÓRIAL DE CALCULO-PLAN_PAGA'!O740</f>
        <v>10.75</v>
      </c>
      <c r="G100" s="252">
        <v>3.82</v>
      </c>
      <c r="H100" s="254">
        <f t="shared" ref="H100" si="176">G100*0.28+G100</f>
        <v>4.8895999999999997</v>
      </c>
      <c r="I100" s="254">
        <f t="shared" ref="I100" si="177">F100*G100</f>
        <v>41.064999999999998</v>
      </c>
      <c r="J100" s="252">
        <f t="shared" ref="J100" si="178">F100*H100</f>
        <v>52.563199999999995</v>
      </c>
    </row>
    <row r="101" spans="1:12" ht="51">
      <c r="A101" s="249" t="s">
        <v>707</v>
      </c>
      <c r="B101" s="257">
        <v>95626</v>
      </c>
      <c r="C101" s="257" t="s">
        <v>29</v>
      </c>
      <c r="D101" s="250" t="s">
        <v>1052</v>
      </c>
      <c r="E101" s="249" t="s">
        <v>198</v>
      </c>
      <c r="F101" s="259">
        <f>'MEMÓRIAL DE CALCULO-PLAN_PAGA'!O747</f>
        <v>10.75</v>
      </c>
      <c r="G101" s="252">
        <v>15.64</v>
      </c>
      <c r="H101" s="254">
        <f t="shared" ref="H101" si="179">G101*0.28+G101</f>
        <v>20.019200000000001</v>
      </c>
      <c r="I101" s="254">
        <f t="shared" ref="I101" si="180">F101*G101</f>
        <v>168.13</v>
      </c>
      <c r="J101" s="252">
        <f t="shared" ref="J101" si="181">F101*H101</f>
        <v>215.2064</v>
      </c>
    </row>
    <row r="102" spans="1:12">
      <c r="A102" s="260" t="s">
        <v>710</v>
      </c>
      <c r="B102" s="257">
        <v>9633</v>
      </c>
      <c r="C102" s="258" t="s">
        <v>30</v>
      </c>
      <c r="D102" s="261" t="s">
        <v>711</v>
      </c>
      <c r="E102" s="260" t="s">
        <v>62</v>
      </c>
      <c r="F102" s="259">
        <f>'MEMÓRIAL DE CALCULO-PLAN_PAGA'!O753</f>
        <v>1</v>
      </c>
      <c r="G102" s="262">
        <v>12642.34</v>
      </c>
      <c r="H102" s="273">
        <f t="shared" ref="H102:H104" si="182">G102*0.28+G102</f>
        <v>16182.1952</v>
      </c>
      <c r="I102" s="263">
        <f t="shared" ref="I102:I104" si="183">F102*G102</f>
        <v>12642.34</v>
      </c>
      <c r="J102" s="262">
        <f t="shared" ref="J102:J104" si="184">F102*H102</f>
        <v>16182.1952</v>
      </c>
    </row>
    <row r="103" spans="1:12" s="156" customFormat="1">
      <c r="A103" s="246" t="s">
        <v>713</v>
      </c>
      <c r="B103" s="247"/>
      <c r="C103" s="247"/>
      <c r="D103" s="248" t="s">
        <v>714</v>
      </c>
      <c r="E103" s="246"/>
      <c r="F103" s="247"/>
      <c r="G103" s="255"/>
      <c r="H103" s="256"/>
      <c r="I103" s="256"/>
      <c r="J103" s="272"/>
      <c r="L103" s="200">
        <f>SUM(J104:J111)</f>
        <v>19032.929023999997</v>
      </c>
    </row>
    <row r="104" spans="1:12" ht="63.75">
      <c r="A104" s="249" t="s">
        <v>716</v>
      </c>
      <c r="B104" s="257">
        <v>93358</v>
      </c>
      <c r="C104" s="257" t="s">
        <v>29</v>
      </c>
      <c r="D104" s="250" t="s">
        <v>410</v>
      </c>
      <c r="E104" s="249" t="s">
        <v>411</v>
      </c>
      <c r="F104" s="259">
        <f>'MEMÓRIAL DE CALCULO-PLAN_PAGA'!O760</f>
        <v>7.04</v>
      </c>
      <c r="G104" s="252">
        <v>80.78</v>
      </c>
      <c r="H104" s="254">
        <f t="shared" si="182"/>
        <v>103.39840000000001</v>
      </c>
      <c r="I104" s="254">
        <f t="shared" si="183"/>
        <v>568.69119999999998</v>
      </c>
      <c r="J104" s="252">
        <f t="shared" si="184"/>
        <v>727.92473600000005</v>
      </c>
    </row>
    <row r="105" spans="1:12" ht="76.5">
      <c r="A105" s="249" t="s">
        <v>719</v>
      </c>
      <c r="B105" s="257">
        <v>96619</v>
      </c>
      <c r="C105" s="257" t="s">
        <v>29</v>
      </c>
      <c r="D105" s="250" t="s">
        <v>1042</v>
      </c>
      <c r="E105" s="249" t="s">
        <v>198</v>
      </c>
      <c r="F105" s="259">
        <f>'MEMÓRIAL DE CALCULO-PLAN_PAGA'!O766</f>
        <v>35.21</v>
      </c>
      <c r="G105" s="252">
        <v>39.18</v>
      </c>
      <c r="H105" s="254">
        <f t="shared" ref="H105" si="185">G105*0.28+G105</f>
        <v>50.150400000000005</v>
      </c>
      <c r="I105" s="254">
        <f t="shared" ref="I105" si="186">F105*G105</f>
        <v>1379.5278000000001</v>
      </c>
      <c r="J105" s="252">
        <f t="shared" ref="J105" si="187">F105*H105</f>
        <v>1765.7955840000002</v>
      </c>
    </row>
    <row r="106" spans="1:12" ht="102">
      <c r="A106" s="249" t="s">
        <v>722</v>
      </c>
      <c r="B106" s="257">
        <v>101166</v>
      </c>
      <c r="C106" s="257" t="s">
        <v>29</v>
      </c>
      <c r="D106" s="250" t="s">
        <v>1047</v>
      </c>
      <c r="E106" s="249" t="s">
        <v>411</v>
      </c>
      <c r="F106" s="259">
        <f>'MEMÓRIAL DE CALCULO-PLAN_PAGA'!O772</f>
        <v>7.04</v>
      </c>
      <c r="G106" s="252">
        <v>545.39</v>
      </c>
      <c r="H106" s="254">
        <f t="shared" ref="H106" si="188">G106*0.28+G106</f>
        <v>698.0992</v>
      </c>
      <c r="I106" s="254">
        <f t="shared" ref="I106" si="189">F106*G106</f>
        <v>3839.5455999999999</v>
      </c>
      <c r="J106" s="252">
        <f t="shared" ref="J106" si="190">F106*H106</f>
        <v>4914.6183680000004</v>
      </c>
    </row>
    <row r="107" spans="1:12" ht="114.75">
      <c r="A107" s="249" t="s">
        <v>725</v>
      </c>
      <c r="B107" s="257">
        <v>103328</v>
      </c>
      <c r="C107" s="257" t="s">
        <v>29</v>
      </c>
      <c r="D107" s="250" t="s">
        <v>423</v>
      </c>
      <c r="E107" s="249" t="s">
        <v>198</v>
      </c>
      <c r="F107" s="259">
        <f>'MEMÓRIAL DE CALCULO-PLAN_PAGA'!O778</f>
        <v>66.02</v>
      </c>
      <c r="G107" s="252">
        <v>78.650000000000006</v>
      </c>
      <c r="H107" s="254">
        <f t="shared" ref="H107" si="191">G107*0.28+G107</f>
        <v>100.67200000000001</v>
      </c>
      <c r="I107" s="254">
        <f t="shared" ref="I107" si="192">F107*G107</f>
        <v>5192.473</v>
      </c>
      <c r="J107" s="252">
        <f t="shared" ref="J107" si="193">F107*H107</f>
        <v>6646.3654400000005</v>
      </c>
    </row>
    <row r="108" spans="1:12" ht="102">
      <c r="A108" s="249" t="s">
        <v>728</v>
      </c>
      <c r="B108" s="257">
        <v>87893</v>
      </c>
      <c r="C108" s="257" t="s">
        <v>29</v>
      </c>
      <c r="D108" s="250" t="s">
        <v>1049</v>
      </c>
      <c r="E108" s="249" t="s">
        <v>198</v>
      </c>
      <c r="F108" s="259">
        <f>'MEMÓRIAL DE CALCULO-PLAN_PAGA'!O784</f>
        <v>66.02</v>
      </c>
      <c r="G108" s="252">
        <v>6.98</v>
      </c>
      <c r="H108" s="254">
        <f t="shared" ref="H108" si="194">G108*0.28+G108</f>
        <v>8.9344000000000001</v>
      </c>
      <c r="I108" s="254">
        <f t="shared" ref="I108" si="195">F108*G108</f>
        <v>460.81959999999998</v>
      </c>
      <c r="J108" s="252">
        <f t="shared" ref="J108" si="196">F108*H108</f>
        <v>589.84908799999994</v>
      </c>
    </row>
    <row r="109" spans="1:12" ht="102">
      <c r="A109" s="249" t="s">
        <v>731</v>
      </c>
      <c r="B109" s="257">
        <v>104951</v>
      </c>
      <c r="C109" s="257" t="s">
        <v>29</v>
      </c>
      <c r="D109" s="250" t="s">
        <v>1050</v>
      </c>
      <c r="E109" s="249" t="s">
        <v>198</v>
      </c>
      <c r="F109" s="259">
        <f>'MEMÓRIAL DE CALCULO-PLAN_PAGA'!O790</f>
        <v>66.02</v>
      </c>
      <c r="G109" s="252">
        <v>32.47</v>
      </c>
      <c r="H109" s="254">
        <f t="shared" ref="H109" si="197">G109*0.28+G109</f>
        <v>41.561599999999999</v>
      </c>
      <c r="I109" s="254">
        <f t="shared" ref="I109" si="198">F109*G109</f>
        <v>2143.6693999999998</v>
      </c>
      <c r="J109" s="252">
        <f t="shared" ref="J109" si="199">F109*H109</f>
        <v>2743.8968319999999</v>
      </c>
    </row>
    <row r="110" spans="1:12" ht="63.75">
      <c r="A110" s="249" t="s">
        <v>733</v>
      </c>
      <c r="B110" s="257">
        <v>88415</v>
      </c>
      <c r="C110" s="257" t="s">
        <v>29</v>
      </c>
      <c r="D110" s="250" t="s">
        <v>1051</v>
      </c>
      <c r="E110" s="249" t="s">
        <v>198</v>
      </c>
      <c r="F110" s="259">
        <f>'MEMÓRIAL DE CALCULO-PLAN_PAGA'!O796</f>
        <v>66.02</v>
      </c>
      <c r="G110" s="252">
        <v>3.82</v>
      </c>
      <c r="H110" s="254">
        <f t="shared" ref="H110" si="200">G110*0.28+G110</f>
        <v>4.8895999999999997</v>
      </c>
      <c r="I110" s="254">
        <f t="shared" ref="I110" si="201">F110*G110</f>
        <v>252.19639999999998</v>
      </c>
      <c r="J110" s="252">
        <f t="shared" ref="J110" si="202">F110*H110</f>
        <v>322.81139199999996</v>
      </c>
    </row>
    <row r="111" spans="1:12" ht="51">
      <c r="A111" s="249" t="s">
        <v>736</v>
      </c>
      <c r="B111" s="257">
        <v>95626</v>
      </c>
      <c r="C111" s="257" t="s">
        <v>29</v>
      </c>
      <c r="D111" s="250" t="s">
        <v>1052</v>
      </c>
      <c r="E111" s="249" t="s">
        <v>198</v>
      </c>
      <c r="F111" s="259">
        <f>'MEMÓRIAL DE CALCULO-PLAN_PAGA'!O802</f>
        <v>66.02</v>
      </c>
      <c r="G111" s="252">
        <v>15.64</v>
      </c>
      <c r="H111" s="254">
        <f t="shared" ref="H111" si="203">G111*0.28+G111</f>
        <v>20.019200000000001</v>
      </c>
      <c r="I111" s="254">
        <f t="shared" ref="I111" si="204">F111*G111</f>
        <v>1032.5527999999999</v>
      </c>
      <c r="J111" s="252">
        <f t="shared" ref="J111" si="205">F111*H111</f>
        <v>1321.667584</v>
      </c>
    </row>
    <row r="112" spans="1:12" s="156" customFormat="1">
      <c r="A112" s="246" t="s">
        <v>739</v>
      </c>
      <c r="B112" s="247"/>
      <c r="C112" s="247"/>
      <c r="D112" s="248" t="s">
        <v>740</v>
      </c>
      <c r="E112" s="246"/>
      <c r="F112" s="247"/>
      <c r="G112" s="255"/>
      <c r="H112" s="256"/>
      <c r="I112" s="256"/>
      <c r="J112" s="272"/>
      <c r="L112" s="200">
        <f>SUM(J113:J115)</f>
        <v>11655.833600000002</v>
      </c>
    </row>
    <row r="113" spans="1:12" ht="89.25">
      <c r="A113" s="260" t="s">
        <v>742</v>
      </c>
      <c r="B113" s="257">
        <v>25399</v>
      </c>
      <c r="C113" s="258" t="s">
        <v>29</v>
      </c>
      <c r="D113" s="261" t="s">
        <v>1066</v>
      </c>
      <c r="E113" s="260" t="s">
        <v>370</v>
      </c>
      <c r="F113" s="259">
        <f>'MEMÓRIAL DE CALCULO-PLAN_PAGA'!O809</f>
        <v>1</v>
      </c>
      <c r="G113" s="262">
        <v>2147.59</v>
      </c>
      <c r="H113" s="263">
        <f t="shared" ref="H113" si="206">G113*0.28+G113</f>
        <v>2748.9152000000004</v>
      </c>
      <c r="I113" s="263">
        <f t="shared" ref="I113" si="207">F113*G113</f>
        <v>2147.59</v>
      </c>
      <c r="J113" s="262">
        <f t="shared" ref="J113" si="208">F113*H113</f>
        <v>2748.9152000000004</v>
      </c>
    </row>
    <row r="114" spans="1:12" ht="89.25">
      <c r="A114" s="260" t="s">
        <v>744</v>
      </c>
      <c r="B114" s="258">
        <v>25398</v>
      </c>
      <c r="C114" s="258" t="s">
        <v>29</v>
      </c>
      <c r="D114" s="261" t="s">
        <v>1067</v>
      </c>
      <c r="E114" s="260" t="s">
        <v>370</v>
      </c>
      <c r="F114" s="259">
        <f>'MEMÓRIAL DE CALCULO-PLAN_PAGA'!O815</f>
        <v>1</v>
      </c>
      <c r="G114" s="262">
        <v>3537.53</v>
      </c>
      <c r="H114" s="263">
        <f t="shared" ref="H114" si="209">G114*0.28+G114</f>
        <v>4528.0384000000004</v>
      </c>
      <c r="I114" s="263">
        <f t="shared" ref="I114" si="210">F114*G114</f>
        <v>3537.53</v>
      </c>
      <c r="J114" s="262">
        <f t="shared" ref="J114" si="211">F114*H114</f>
        <v>4528.0384000000004</v>
      </c>
    </row>
    <row r="115" spans="1:12" ht="63.75">
      <c r="A115" s="260" t="s">
        <v>747</v>
      </c>
      <c r="B115" s="257">
        <v>11237</v>
      </c>
      <c r="C115" s="258" t="s">
        <v>30</v>
      </c>
      <c r="D115" s="261" t="s">
        <v>1068</v>
      </c>
      <c r="E115" s="260" t="s">
        <v>370</v>
      </c>
      <c r="F115" s="259">
        <f>'MEMÓRIAL DE CALCULO-PLAN_PAGA'!O821</f>
        <v>11</v>
      </c>
      <c r="G115" s="262">
        <v>311</v>
      </c>
      <c r="H115" s="263">
        <f t="shared" ref="H115" si="212">G115*0.28+G115</f>
        <v>398.08000000000004</v>
      </c>
      <c r="I115" s="263">
        <f t="shared" ref="I115" si="213">F115*G115</f>
        <v>3421</v>
      </c>
      <c r="J115" s="262">
        <f t="shared" ref="J115" si="214">F115*H115</f>
        <v>4378.88</v>
      </c>
    </row>
    <row r="116" spans="1:12" s="156" customFormat="1">
      <c r="A116" s="246" t="s">
        <v>750</v>
      </c>
      <c r="B116" s="247"/>
      <c r="C116" s="247"/>
      <c r="D116" s="248" t="s">
        <v>751</v>
      </c>
      <c r="E116" s="246"/>
      <c r="F116" s="247"/>
      <c r="G116" s="255"/>
      <c r="H116" s="256"/>
      <c r="I116" s="256"/>
      <c r="J116" s="272"/>
      <c r="L116" s="200">
        <f>SUM(J117:J120)</f>
        <v>8304.4049919999998</v>
      </c>
    </row>
    <row r="117" spans="1:12" ht="51">
      <c r="A117" s="249" t="s">
        <v>753</v>
      </c>
      <c r="B117" s="257">
        <v>103946</v>
      </c>
      <c r="C117" s="257" t="s">
        <v>29</v>
      </c>
      <c r="D117" s="250" t="s">
        <v>1053</v>
      </c>
      <c r="E117" s="249" t="s">
        <v>198</v>
      </c>
      <c r="F117" s="259">
        <f>'MEMÓRIAL DE CALCULO-PLAN_PAGA'!O830</f>
        <v>174.61</v>
      </c>
      <c r="G117" s="252">
        <v>18.239999999999998</v>
      </c>
      <c r="H117" s="254">
        <f t="shared" ref="H117" si="215">G117*0.28+G117</f>
        <v>23.347199999999997</v>
      </c>
      <c r="I117" s="254">
        <f t="shared" ref="I117" si="216">F117*G117</f>
        <v>3184.8863999999999</v>
      </c>
      <c r="J117" s="252">
        <f t="shared" ref="J117" si="217">F117*H117</f>
        <v>4076.6545919999999</v>
      </c>
    </row>
    <row r="118" spans="1:12" ht="38.25">
      <c r="A118" s="249" t="s">
        <v>756</v>
      </c>
      <c r="B118" s="257">
        <v>38640</v>
      </c>
      <c r="C118" s="258" t="s">
        <v>29</v>
      </c>
      <c r="D118" s="250" t="s">
        <v>757</v>
      </c>
      <c r="E118" s="249" t="s">
        <v>370</v>
      </c>
      <c r="F118" s="259">
        <f>'MEMÓRIAL DE CALCULO-PLAN_PAGA'!O836</f>
        <v>40</v>
      </c>
      <c r="G118" s="252">
        <v>3.41</v>
      </c>
      <c r="H118" s="254">
        <f t="shared" ref="H118" si="218">G118*0.28+G118</f>
        <v>4.3648000000000007</v>
      </c>
      <c r="I118" s="254">
        <f t="shared" ref="I118" si="219">F118*G118</f>
        <v>136.4</v>
      </c>
      <c r="J118" s="252">
        <f t="shared" ref="J118" si="220">F118*H118</f>
        <v>174.59200000000004</v>
      </c>
    </row>
    <row r="119" spans="1:12" ht="62.25" customHeight="1">
      <c r="A119" s="249" t="s">
        <v>759</v>
      </c>
      <c r="B119" s="274">
        <v>358</v>
      </c>
      <c r="C119" s="258" t="s">
        <v>29</v>
      </c>
      <c r="D119" s="250" t="s">
        <v>760</v>
      </c>
      <c r="E119" s="249" t="s">
        <v>370</v>
      </c>
      <c r="F119" s="259">
        <f>'MEMÓRIAL DE CALCULO-PLAN_PAGA'!O842</f>
        <v>19</v>
      </c>
      <c r="G119" s="252">
        <v>70.17</v>
      </c>
      <c r="H119" s="254">
        <f t="shared" ref="H119:H120" si="221">G119*0.28+G119</f>
        <v>89.817599999999999</v>
      </c>
      <c r="I119" s="254">
        <f t="shared" ref="I119:I120" si="222">F119*G119</f>
        <v>1333.23</v>
      </c>
      <c r="J119" s="252">
        <f t="shared" ref="J119:J120" si="223">F119*H119</f>
        <v>1706.5344</v>
      </c>
    </row>
    <row r="120" spans="1:12" ht="11.25" customHeight="1">
      <c r="A120" s="249">
        <v>10.4</v>
      </c>
      <c r="B120" s="257">
        <v>2208</v>
      </c>
      <c r="C120" s="258" t="s">
        <v>30</v>
      </c>
      <c r="D120" s="250" t="s">
        <v>763</v>
      </c>
      <c r="E120" s="249" t="s">
        <v>411</v>
      </c>
      <c r="F120" s="259">
        <f>'MEMÓRIAL DE CALCULO-PLAN_PAGA'!O849</f>
        <v>17.46</v>
      </c>
      <c r="G120" s="252">
        <v>105</v>
      </c>
      <c r="H120" s="254">
        <f t="shared" si="221"/>
        <v>134.4</v>
      </c>
      <c r="I120" s="254">
        <f t="shared" si="222"/>
        <v>1833.3000000000002</v>
      </c>
      <c r="J120" s="252">
        <f t="shared" si="223"/>
        <v>2346.6240000000003</v>
      </c>
    </row>
    <row r="121" spans="1:12" s="156" customFormat="1">
      <c r="A121" s="246" t="s">
        <v>765</v>
      </c>
      <c r="B121" s="247"/>
      <c r="C121" s="247"/>
      <c r="D121" s="248" t="s">
        <v>766</v>
      </c>
      <c r="E121" s="246"/>
      <c r="F121" s="247"/>
      <c r="G121" s="255"/>
      <c r="H121" s="256"/>
      <c r="I121" s="256"/>
      <c r="J121" s="256"/>
    </row>
    <row r="122" spans="1:12" ht="38.25">
      <c r="A122" s="249" t="s">
        <v>768</v>
      </c>
      <c r="B122" s="258">
        <v>99811</v>
      </c>
      <c r="C122" s="258" t="s">
        <v>29</v>
      </c>
      <c r="D122" s="250" t="s">
        <v>769</v>
      </c>
      <c r="E122" s="249" t="s">
        <v>198</v>
      </c>
      <c r="F122" s="259">
        <f>'MEMÓRIAL DE CALCULO-PLAN_PAGA'!O858</f>
        <v>2489.89</v>
      </c>
      <c r="G122" s="252">
        <v>3.36</v>
      </c>
      <c r="H122" s="254">
        <f t="shared" ref="H122" si="224">G122*0.28+G122</f>
        <v>4.3007999999999997</v>
      </c>
      <c r="I122" s="254">
        <f t="shared" ref="I122" si="225">F122*G122</f>
        <v>8366.0303999999996</v>
      </c>
      <c r="J122" s="252">
        <f t="shared" ref="J122" si="226">F122*H122</f>
        <v>10708.518912</v>
      </c>
      <c r="L122" s="118">
        <f>J122</f>
        <v>10708.518912</v>
      </c>
    </row>
    <row r="123" spans="1:12">
      <c r="H123" s="444" t="s">
        <v>1069</v>
      </c>
      <c r="I123" s="444"/>
      <c r="J123" s="279">
        <f>L123</f>
        <v>104006.73166800004</v>
      </c>
      <c r="L123" s="118">
        <f>SUM(L124*0.28)</f>
        <v>104006.73166800004</v>
      </c>
    </row>
    <row r="124" spans="1:12">
      <c r="H124" s="445" t="s">
        <v>1142</v>
      </c>
      <c r="I124" s="445"/>
      <c r="J124" s="276">
        <f>L124</f>
        <v>371452.61310000008</v>
      </c>
      <c r="L124" s="118">
        <f>SUM(I11:I122)</f>
        <v>371452.61310000008</v>
      </c>
    </row>
    <row r="125" spans="1:12">
      <c r="H125" s="446" t="s">
        <v>1070</v>
      </c>
      <c r="I125" s="446"/>
      <c r="J125" s="278">
        <f>L125</f>
        <v>475459.34476799978</v>
      </c>
      <c r="L125" s="118">
        <f>SUM(J11:J122)</f>
        <v>475459.34476799978</v>
      </c>
    </row>
  </sheetData>
  <mergeCells count="28">
    <mergeCell ref="G3:H3"/>
    <mergeCell ref="G4:H4"/>
    <mergeCell ref="A2:F3"/>
    <mergeCell ref="A5:J5"/>
    <mergeCell ref="A4:F4"/>
    <mergeCell ref="G2:H2"/>
    <mergeCell ref="I2:J2"/>
    <mergeCell ref="J8:J9"/>
    <mergeCell ref="A8:A9"/>
    <mergeCell ref="B8:B9"/>
    <mergeCell ref="D8:D9"/>
    <mergeCell ref="E8:E9"/>
    <mergeCell ref="A7:J7"/>
    <mergeCell ref="A1:J1"/>
    <mergeCell ref="H123:I123"/>
    <mergeCell ref="H124:I124"/>
    <mergeCell ref="H125:I125"/>
    <mergeCell ref="E6:J6"/>
    <mergeCell ref="D10:G10"/>
    <mergeCell ref="F8:F9"/>
    <mergeCell ref="G8:G9"/>
    <mergeCell ref="C8:C9"/>
    <mergeCell ref="A6:C6"/>
    <mergeCell ref="I8:I9"/>
    <mergeCell ref="B17:C17"/>
    <mergeCell ref="B11:C11"/>
    <mergeCell ref="I3:J4"/>
    <mergeCell ref="H8:H9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70" fitToHeight="0" orientation="portrait" horizontalDpi="360" verticalDpi="360" r:id="rId1"/>
  <rowBreaks count="3" manualBreakCount="3">
    <brk id="26" max="9" man="1"/>
    <brk id="42" max="9" man="1"/>
    <brk id="58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7"/>
  <sheetViews>
    <sheetView view="pageBreakPreview" topLeftCell="A7" zoomScaleSheetLayoutView="100" workbookViewId="0">
      <pane ySplit="3" topLeftCell="A130" activePane="bottomLeft" state="frozen"/>
      <selection activeCell="A7" sqref="A7"/>
      <selection pane="bottomLeft" activeCell="D134" sqref="D134"/>
    </sheetView>
  </sheetViews>
  <sheetFormatPr defaultColWidth="9.140625" defaultRowHeight="12.75"/>
  <cols>
    <col min="1" max="1" width="9.140625" style="5"/>
    <col min="2" max="2" width="10.28515625" style="6" customWidth="1"/>
    <col min="3" max="3" width="7.5703125" style="3" customWidth="1"/>
    <col min="4" max="4" width="46.5703125" style="2" customWidth="1"/>
    <col min="5" max="5" width="6.42578125" style="5" bestFit="1" customWidth="1"/>
    <col min="6" max="6" width="10.28515625" style="4" customWidth="1"/>
    <col min="7" max="7" width="11.7109375" style="4" customWidth="1"/>
    <col min="8" max="8" width="13.28515625" style="4" customWidth="1"/>
    <col min="9" max="10" width="14.7109375" style="4" customWidth="1"/>
    <col min="11" max="11" width="5.7109375" style="3" bestFit="1" customWidth="1"/>
    <col min="12" max="12" width="13.7109375" style="3" customWidth="1"/>
    <col min="13" max="13" width="12.7109375" style="3" customWidth="1"/>
    <col min="14" max="16384" width="9.140625" style="3"/>
  </cols>
  <sheetData>
    <row r="1" spans="1:13">
      <c r="A1" s="491" t="s">
        <v>55</v>
      </c>
      <c r="B1" s="491"/>
      <c r="C1" s="491"/>
      <c r="D1" s="491"/>
      <c r="E1" s="491"/>
      <c r="F1" s="491"/>
      <c r="G1" s="491"/>
      <c r="H1" s="491"/>
      <c r="I1" s="491"/>
      <c r="J1" s="491"/>
    </row>
    <row r="2" spans="1:13" ht="18">
      <c r="A2" s="492" t="s">
        <v>171</v>
      </c>
      <c r="B2" s="492"/>
      <c r="C2" s="492"/>
      <c r="D2" s="492"/>
      <c r="E2" s="492"/>
      <c r="F2" s="492"/>
      <c r="G2" s="492"/>
      <c r="H2" s="492"/>
      <c r="I2" s="492"/>
      <c r="J2" s="492"/>
    </row>
    <row r="3" spans="1:13" ht="8.25" customHeight="1" thickBot="1">
      <c r="B3" s="5"/>
      <c r="C3" s="5"/>
      <c r="D3" s="5"/>
      <c r="F3" s="5"/>
      <c r="G3" s="5"/>
      <c r="H3" s="5"/>
      <c r="I3" s="5"/>
      <c r="J3" s="5"/>
    </row>
    <row r="4" spans="1:13" ht="28.5" customHeight="1">
      <c r="A4" s="493" t="s">
        <v>185</v>
      </c>
      <c r="B4" s="494"/>
      <c r="C4" s="494"/>
      <c r="D4" s="494"/>
      <c r="E4" s="494"/>
      <c r="F4" s="494"/>
      <c r="G4" s="495" t="s">
        <v>56</v>
      </c>
      <c r="H4" s="495"/>
      <c r="I4" s="495" t="s">
        <v>199</v>
      </c>
      <c r="J4" s="496"/>
    </row>
    <row r="5" spans="1:13" ht="12.75" customHeight="1">
      <c r="A5" s="475" t="s">
        <v>186</v>
      </c>
      <c r="B5" s="476"/>
      <c r="C5" s="476"/>
      <c r="D5" s="476"/>
      <c r="E5" s="476"/>
      <c r="F5" s="476"/>
      <c r="G5" s="477" t="s">
        <v>14</v>
      </c>
      <c r="H5" s="477"/>
      <c r="I5" s="479" t="e">
        <f>#REF!</f>
        <v>#REF!</v>
      </c>
      <c r="J5" s="480"/>
    </row>
    <row r="6" spans="1:13" ht="13.5" thickBot="1">
      <c r="A6" s="483" t="s">
        <v>243</v>
      </c>
      <c r="B6" s="484"/>
      <c r="C6" s="484"/>
      <c r="D6" s="484"/>
      <c r="E6" s="484"/>
      <c r="F6" s="484"/>
      <c r="G6" s="478"/>
      <c r="H6" s="478"/>
      <c r="I6" s="481"/>
      <c r="J6" s="482"/>
    </row>
    <row r="7" spans="1:13" ht="15.75" customHeight="1" thickBot="1">
      <c r="A7" s="13"/>
      <c r="B7" s="13"/>
      <c r="C7" s="13"/>
      <c r="D7" s="13"/>
      <c r="E7" s="13"/>
      <c r="F7" s="13"/>
      <c r="G7" s="10"/>
      <c r="H7" s="10"/>
      <c r="I7" s="10"/>
      <c r="J7" s="11"/>
    </row>
    <row r="8" spans="1:13" ht="15.75" customHeight="1" thickBot="1">
      <c r="A8" s="485" t="s">
        <v>9</v>
      </c>
      <c r="B8" s="486"/>
      <c r="C8" s="486"/>
      <c r="D8" s="486"/>
      <c r="E8" s="486"/>
      <c r="F8" s="486"/>
      <c r="G8" s="486"/>
      <c r="H8" s="486"/>
      <c r="I8" s="486"/>
      <c r="J8" s="487"/>
    </row>
    <row r="9" spans="1:13" ht="32.25" customHeight="1" thickBot="1">
      <c r="A9" s="9" t="s">
        <v>10</v>
      </c>
      <c r="B9" s="35" t="s">
        <v>24</v>
      </c>
      <c r="C9" s="35" t="s">
        <v>28</v>
      </c>
      <c r="D9" s="35" t="s">
        <v>11</v>
      </c>
      <c r="E9" s="35" t="s">
        <v>12</v>
      </c>
      <c r="F9" s="36" t="s">
        <v>13</v>
      </c>
      <c r="G9" s="37" t="s">
        <v>31</v>
      </c>
      <c r="H9" s="37" t="s">
        <v>32</v>
      </c>
      <c r="I9" s="37" t="s">
        <v>33</v>
      </c>
      <c r="J9" s="60" t="s">
        <v>27</v>
      </c>
      <c r="L9" s="52" t="e">
        <f>J138</f>
        <v>#REF!</v>
      </c>
    </row>
    <row r="10" spans="1:13" ht="6" customHeight="1">
      <c r="A10" s="19"/>
      <c r="B10" s="1"/>
      <c r="C10" s="1"/>
      <c r="D10" s="1"/>
      <c r="E10" s="20"/>
      <c r="F10" s="21"/>
      <c r="G10" s="22"/>
      <c r="H10" s="22"/>
      <c r="I10" s="22"/>
      <c r="J10" s="23"/>
    </row>
    <row r="11" spans="1:13" ht="18.75" customHeight="1">
      <c r="A11" s="488" t="s">
        <v>277</v>
      </c>
      <c r="B11" s="489"/>
      <c r="C11" s="489"/>
      <c r="D11" s="489"/>
      <c r="E11" s="489"/>
      <c r="F11" s="489"/>
      <c r="G11" s="489"/>
      <c r="H11" s="489"/>
      <c r="I11" s="489"/>
      <c r="J11" s="490"/>
    </row>
    <row r="12" spans="1:13" ht="12.75" customHeight="1">
      <c r="A12" s="82">
        <v>1</v>
      </c>
      <c r="B12" s="83"/>
      <c r="C12" s="84"/>
      <c r="D12" s="85" t="s">
        <v>0</v>
      </c>
      <c r="E12" s="86" t="s">
        <v>1</v>
      </c>
      <c r="F12" s="87"/>
      <c r="G12" s="88"/>
      <c r="H12" s="88"/>
      <c r="I12" s="87"/>
      <c r="J12" s="89"/>
    </row>
    <row r="13" spans="1:13" ht="24">
      <c r="A13" s="56" t="s">
        <v>34</v>
      </c>
      <c r="B13" s="473" t="s">
        <v>138</v>
      </c>
      <c r="C13" s="474"/>
      <c r="D13" s="28" t="s">
        <v>173</v>
      </c>
      <c r="E13" s="57" t="s">
        <v>174</v>
      </c>
      <c r="F13" s="58" t="e">
        <f>#REF!</f>
        <v>#REF!</v>
      </c>
      <c r="G13" s="58" t="e">
        <f>'COMPOSIÇÕES - REFORMAS'!#REF!</f>
        <v>#REF!</v>
      </c>
      <c r="H13" s="30" t="e">
        <f>G13*(1+$J$5)</f>
        <v>#REF!</v>
      </c>
      <c r="I13" s="30" t="e">
        <f>F13*G13</f>
        <v>#REF!</v>
      </c>
      <c r="J13" s="30" t="e">
        <f>F13*H13</f>
        <v>#REF!</v>
      </c>
      <c r="L13" s="3" t="e">
        <f>J13/J17</f>
        <v>#REF!</v>
      </c>
      <c r="M13" s="3" t="e">
        <f>L13/3</f>
        <v>#REF!</v>
      </c>
    </row>
    <row r="14" spans="1:13" ht="12.75" customHeight="1">
      <c r="A14" s="56" t="s">
        <v>175</v>
      </c>
      <c r="B14" s="473" t="s">
        <v>137</v>
      </c>
      <c r="C14" s="474"/>
      <c r="D14" s="28" t="s">
        <v>176</v>
      </c>
      <c r="E14" s="59" t="s">
        <v>62</v>
      </c>
      <c r="F14" s="58" t="e">
        <f>#REF!</f>
        <v>#REF!</v>
      </c>
      <c r="G14" s="58" t="e">
        <f>'COMPOSIÇÕES - REFORMAS'!#REF!</f>
        <v>#REF!</v>
      </c>
      <c r="H14" s="30" t="e">
        <f>G14*(1+$J$5)</f>
        <v>#REF!</v>
      </c>
      <c r="I14" s="30" t="e">
        <f>F14*G14</f>
        <v>#REF!</v>
      </c>
      <c r="J14" s="30" t="e">
        <f>F14*H14</f>
        <v>#REF!</v>
      </c>
    </row>
    <row r="15" spans="1:13" ht="12.75" customHeight="1">
      <c r="A15" s="56" t="s">
        <v>177</v>
      </c>
      <c r="B15" s="473" t="s">
        <v>141</v>
      </c>
      <c r="C15" s="474"/>
      <c r="D15" s="28" t="s">
        <v>178</v>
      </c>
      <c r="E15" s="59" t="s">
        <v>62</v>
      </c>
      <c r="F15" s="58" t="e">
        <f>#REF!</f>
        <v>#REF!</v>
      </c>
      <c r="G15" s="58" t="e">
        <f>'COMPOSIÇÕES - REFORMAS'!#REF!</f>
        <v>#REF!</v>
      </c>
      <c r="H15" s="30" t="e">
        <f>G15*(1+$J$5)</f>
        <v>#REF!</v>
      </c>
      <c r="I15" s="30" t="e">
        <f>F15*G15</f>
        <v>#REF!</v>
      </c>
      <c r="J15" s="30" t="e">
        <f>F15*H15</f>
        <v>#REF!</v>
      </c>
    </row>
    <row r="16" spans="1:13">
      <c r="A16" s="56" t="s">
        <v>179</v>
      </c>
      <c r="B16" s="27" t="s">
        <v>180</v>
      </c>
      <c r="C16" s="55" t="s">
        <v>29</v>
      </c>
      <c r="D16" s="28" t="s">
        <v>181</v>
      </c>
      <c r="E16" s="29" t="s">
        <v>19</v>
      </c>
      <c r="F16" s="30" t="e">
        <f>#REF!</f>
        <v>#REF!</v>
      </c>
      <c r="G16" s="30">
        <v>318.36</v>
      </c>
      <c r="H16" s="30">
        <f>G16*(1+$J$5)</f>
        <v>318.36</v>
      </c>
      <c r="I16" s="30" t="e">
        <f>F16*G16</f>
        <v>#REF!</v>
      </c>
      <c r="J16" s="30" t="e">
        <f>F16*H16</f>
        <v>#REF!</v>
      </c>
    </row>
    <row r="17" spans="1:13" ht="12.75" customHeight="1">
      <c r="A17" s="455" t="s">
        <v>93</v>
      </c>
      <c r="B17" s="456"/>
      <c r="C17" s="456"/>
      <c r="D17" s="456"/>
      <c r="E17" s="456"/>
      <c r="F17" s="456"/>
      <c r="G17" s="456"/>
      <c r="H17" s="456"/>
      <c r="I17" s="43" t="e">
        <f>SUM(I13:I16)</f>
        <v>#REF!</v>
      </c>
      <c r="J17" s="43" t="e">
        <f>SUM(J13:J16)</f>
        <v>#REF!</v>
      </c>
    </row>
    <row r="18" spans="1:13" s="1" customFormat="1" ht="12.75" customHeight="1">
      <c r="A18" s="38">
        <v>2</v>
      </c>
      <c r="B18" s="45"/>
      <c r="C18" s="46"/>
      <c r="D18" s="25" t="s">
        <v>107</v>
      </c>
      <c r="E18" s="47" t="s">
        <v>1</v>
      </c>
      <c r="F18" s="26"/>
      <c r="G18" s="48"/>
      <c r="H18" s="48"/>
      <c r="I18" s="26"/>
      <c r="J18" s="39"/>
    </row>
    <row r="19" spans="1:13" ht="24">
      <c r="A19" s="40" t="s">
        <v>35</v>
      </c>
      <c r="B19" s="27" t="s">
        <v>106</v>
      </c>
      <c r="C19" s="55" t="s">
        <v>29</v>
      </c>
      <c r="D19" s="28" t="s">
        <v>224</v>
      </c>
      <c r="E19" s="29" t="s">
        <v>18</v>
      </c>
      <c r="F19" s="30" t="e">
        <f>#REF!</f>
        <v>#REF!</v>
      </c>
      <c r="G19" s="30">
        <v>74.31</v>
      </c>
      <c r="H19" s="30" t="e">
        <f t="shared" ref="H19:H25" si="0">G19*(1+$I$5)</f>
        <v>#REF!</v>
      </c>
      <c r="I19" s="30" t="e">
        <f t="shared" ref="I19:I25" si="1">F19*G19</f>
        <v>#REF!</v>
      </c>
      <c r="J19" s="41" t="e">
        <f t="shared" ref="J19:J25" si="2">F19*H19</f>
        <v>#REF!</v>
      </c>
      <c r="L19" s="8"/>
      <c r="M19" s="7"/>
    </row>
    <row r="20" spans="1:13">
      <c r="A20" s="40" t="s">
        <v>36</v>
      </c>
      <c r="B20" s="473" t="s">
        <v>138</v>
      </c>
      <c r="C20" s="474"/>
      <c r="D20" s="28" t="s">
        <v>61</v>
      </c>
      <c r="E20" s="29" t="s">
        <v>19</v>
      </c>
      <c r="F20" s="30" t="e">
        <f>#REF!</f>
        <v>#REF!</v>
      </c>
      <c r="G20" s="30" t="e">
        <f>'COMPOSIÇÕES - REFORMAS'!#REF!</f>
        <v>#REF!</v>
      </c>
      <c r="H20" s="30" t="e">
        <f t="shared" si="0"/>
        <v>#REF!</v>
      </c>
      <c r="I20" s="30" t="e">
        <f t="shared" si="1"/>
        <v>#REF!</v>
      </c>
      <c r="J20" s="41" t="e">
        <f t="shared" si="2"/>
        <v>#REF!</v>
      </c>
      <c r="L20" s="8"/>
      <c r="M20" s="7"/>
    </row>
    <row r="21" spans="1:13" ht="24">
      <c r="A21" s="40" t="s">
        <v>113</v>
      </c>
      <c r="B21" s="27">
        <v>85406</v>
      </c>
      <c r="C21" s="55" t="s">
        <v>29</v>
      </c>
      <c r="D21" s="28" t="s">
        <v>130</v>
      </c>
      <c r="E21" s="29" t="s">
        <v>19</v>
      </c>
      <c r="F21" s="30" t="e">
        <f>#REF!</f>
        <v>#REF!</v>
      </c>
      <c r="G21" s="30">
        <v>37.15</v>
      </c>
      <c r="H21" s="30" t="e">
        <f t="shared" si="0"/>
        <v>#REF!</v>
      </c>
      <c r="I21" s="30" t="e">
        <f t="shared" si="1"/>
        <v>#REF!</v>
      </c>
      <c r="J21" s="41" t="e">
        <f t="shared" si="2"/>
        <v>#REF!</v>
      </c>
      <c r="L21" s="8"/>
      <c r="M21" s="7"/>
    </row>
    <row r="22" spans="1:13" ht="24">
      <c r="A22" s="40" t="s">
        <v>114</v>
      </c>
      <c r="B22" s="27">
        <v>72897</v>
      </c>
      <c r="C22" s="55" t="s">
        <v>29</v>
      </c>
      <c r="D22" s="28" t="s">
        <v>132</v>
      </c>
      <c r="E22" s="29" t="s">
        <v>18</v>
      </c>
      <c r="F22" s="30" t="e">
        <f>#REF!</f>
        <v>#REF!</v>
      </c>
      <c r="G22" s="30">
        <v>17.55</v>
      </c>
      <c r="H22" s="30" t="e">
        <f t="shared" si="0"/>
        <v>#REF!</v>
      </c>
      <c r="I22" s="30" t="e">
        <f t="shared" si="1"/>
        <v>#REF!</v>
      </c>
      <c r="J22" s="41" t="e">
        <f t="shared" si="2"/>
        <v>#REF!</v>
      </c>
      <c r="L22" s="8"/>
      <c r="M22" s="7"/>
    </row>
    <row r="23" spans="1:13" ht="24">
      <c r="A23" s="40" t="s">
        <v>115</v>
      </c>
      <c r="B23" s="27">
        <v>72900</v>
      </c>
      <c r="C23" s="55" t="s">
        <v>29</v>
      </c>
      <c r="D23" s="28" t="s">
        <v>133</v>
      </c>
      <c r="E23" s="29" t="s">
        <v>18</v>
      </c>
      <c r="F23" s="30" t="e">
        <f>#REF!</f>
        <v>#REF!</v>
      </c>
      <c r="G23" s="30">
        <v>4.84</v>
      </c>
      <c r="H23" s="30" t="e">
        <f t="shared" si="0"/>
        <v>#REF!</v>
      </c>
      <c r="I23" s="30" t="e">
        <f t="shared" si="1"/>
        <v>#REF!</v>
      </c>
      <c r="J23" s="41" t="e">
        <f t="shared" si="2"/>
        <v>#REF!</v>
      </c>
      <c r="L23" s="8"/>
      <c r="M23" s="7"/>
    </row>
    <row r="24" spans="1:13" ht="24">
      <c r="A24" s="40" t="s">
        <v>116</v>
      </c>
      <c r="B24" s="27">
        <v>85333</v>
      </c>
      <c r="C24" s="55" t="s">
        <v>29</v>
      </c>
      <c r="D24" s="28" t="s">
        <v>131</v>
      </c>
      <c r="E24" s="29" t="s">
        <v>62</v>
      </c>
      <c r="F24" s="30" t="e">
        <f>#REF!</f>
        <v>#REF!</v>
      </c>
      <c r="G24" s="30">
        <v>16.5</v>
      </c>
      <c r="H24" s="30" t="e">
        <f t="shared" si="0"/>
        <v>#REF!</v>
      </c>
      <c r="I24" s="30" t="e">
        <f t="shared" si="1"/>
        <v>#REF!</v>
      </c>
      <c r="J24" s="41" t="e">
        <f t="shared" si="2"/>
        <v>#REF!</v>
      </c>
      <c r="L24" s="8"/>
      <c r="M24" s="7"/>
    </row>
    <row r="25" spans="1:13" ht="24">
      <c r="A25" s="40" t="s">
        <v>117</v>
      </c>
      <c r="B25" s="27">
        <v>31</v>
      </c>
      <c r="C25" s="55" t="s">
        <v>30</v>
      </c>
      <c r="D25" s="28" t="s">
        <v>223</v>
      </c>
      <c r="E25" s="29" t="s">
        <v>19</v>
      </c>
      <c r="F25" s="30" t="e">
        <f>#REF!</f>
        <v>#REF!</v>
      </c>
      <c r="G25" s="30">
        <v>10.41</v>
      </c>
      <c r="H25" s="30" t="e">
        <f t="shared" si="0"/>
        <v>#REF!</v>
      </c>
      <c r="I25" s="30" t="e">
        <f t="shared" si="1"/>
        <v>#REF!</v>
      </c>
      <c r="J25" s="41" t="e">
        <f t="shared" si="2"/>
        <v>#REF!</v>
      </c>
      <c r="L25" s="8"/>
      <c r="M25" s="7"/>
    </row>
    <row r="26" spans="1:13">
      <c r="A26" s="455" t="s">
        <v>104</v>
      </c>
      <c r="B26" s="456"/>
      <c r="C26" s="456"/>
      <c r="D26" s="456"/>
      <c r="E26" s="456"/>
      <c r="F26" s="456"/>
      <c r="G26" s="456"/>
      <c r="H26" s="456"/>
      <c r="I26" s="43" t="e">
        <f>SUM(I19:I25)</f>
        <v>#REF!</v>
      </c>
      <c r="J26" s="43" t="e">
        <f>SUM(J19:J25)</f>
        <v>#REF!</v>
      </c>
      <c r="L26" s="8"/>
      <c r="M26" s="7"/>
    </row>
    <row r="27" spans="1:13">
      <c r="A27" s="38">
        <v>3</v>
      </c>
      <c r="B27" s="31"/>
      <c r="C27" s="24"/>
      <c r="D27" s="25" t="s">
        <v>4</v>
      </c>
      <c r="E27" s="32" t="s">
        <v>1</v>
      </c>
      <c r="F27" s="33"/>
      <c r="G27" s="33"/>
      <c r="H27" s="33"/>
      <c r="I27" s="26"/>
      <c r="J27" s="39"/>
      <c r="L27" s="8"/>
      <c r="M27" s="7"/>
    </row>
    <row r="28" spans="1:13" ht="24">
      <c r="A28" s="40" t="s">
        <v>37</v>
      </c>
      <c r="B28" s="65">
        <v>93358</v>
      </c>
      <c r="C28" s="55" t="s">
        <v>29</v>
      </c>
      <c r="D28" s="28" t="s">
        <v>200</v>
      </c>
      <c r="E28" s="29" t="s">
        <v>18</v>
      </c>
      <c r="F28" s="30" t="e">
        <f>#REF!</f>
        <v>#REF!</v>
      </c>
      <c r="G28" s="30">
        <v>51.66</v>
      </c>
      <c r="H28" s="30" t="e">
        <f>G28*(1+$I$5)</f>
        <v>#REF!</v>
      </c>
      <c r="I28" s="30" t="e">
        <f>F28*G28</f>
        <v>#REF!</v>
      </c>
      <c r="J28" s="41" t="e">
        <f>F28*H28</f>
        <v>#REF!</v>
      </c>
      <c r="L28" s="8"/>
      <c r="M28" s="7"/>
    </row>
    <row r="29" spans="1:13" ht="24">
      <c r="A29" s="40" t="s">
        <v>182</v>
      </c>
      <c r="B29" s="27">
        <v>77</v>
      </c>
      <c r="C29" s="55" t="s">
        <v>30</v>
      </c>
      <c r="D29" s="28" t="s">
        <v>201</v>
      </c>
      <c r="E29" s="29" t="s">
        <v>18</v>
      </c>
      <c r="F29" s="30" t="e">
        <f>#REF!</f>
        <v>#REF!</v>
      </c>
      <c r="G29" s="30">
        <v>35.31</v>
      </c>
      <c r="H29" s="30" t="e">
        <f>G29*(1+$I$5)</f>
        <v>#REF!</v>
      </c>
      <c r="I29" s="30" t="e">
        <f>F29*G29</f>
        <v>#REF!</v>
      </c>
      <c r="J29" s="41" t="e">
        <f>F29*H29</f>
        <v>#REF!</v>
      </c>
      <c r="L29" s="8"/>
      <c r="M29" s="7"/>
    </row>
    <row r="30" spans="1:13">
      <c r="A30" s="455" t="s">
        <v>103</v>
      </c>
      <c r="B30" s="456"/>
      <c r="C30" s="456"/>
      <c r="D30" s="456"/>
      <c r="E30" s="456"/>
      <c r="F30" s="456"/>
      <c r="G30" s="456"/>
      <c r="H30" s="456"/>
      <c r="I30" s="43" t="e">
        <f>SUM(I28:I29)</f>
        <v>#REF!</v>
      </c>
      <c r="J30" s="43" t="e">
        <f>SUM(J28:J29)</f>
        <v>#REF!</v>
      </c>
      <c r="L30" s="8"/>
      <c r="M30" s="7"/>
    </row>
    <row r="31" spans="1:13">
      <c r="A31" s="38">
        <v>4</v>
      </c>
      <c r="B31" s="31"/>
      <c r="C31" s="24"/>
      <c r="D31" s="25" t="s">
        <v>17</v>
      </c>
      <c r="E31" s="32"/>
      <c r="F31" s="33"/>
      <c r="G31" s="33"/>
      <c r="H31" s="33"/>
      <c r="I31" s="26"/>
      <c r="J31" s="39"/>
      <c r="L31" s="8"/>
      <c r="M31" s="7"/>
    </row>
    <row r="32" spans="1:13" ht="24">
      <c r="A32" s="40" t="s">
        <v>75</v>
      </c>
      <c r="B32" s="27">
        <v>95474</v>
      </c>
      <c r="C32" s="55" t="s">
        <v>29</v>
      </c>
      <c r="D32" s="28" t="s">
        <v>165</v>
      </c>
      <c r="E32" s="29" t="s">
        <v>18</v>
      </c>
      <c r="F32" s="30" t="e">
        <f>#REF!</f>
        <v>#REF!</v>
      </c>
      <c r="G32" s="30">
        <v>334.17</v>
      </c>
      <c r="H32" s="30" t="e">
        <f>G32*(1+$I$5)</f>
        <v>#REF!</v>
      </c>
      <c r="I32" s="30" t="e">
        <f>F32*G32</f>
        <v>#REF!</v>
      </c>
      <c r="J32" s="41" t="e">
        <f>F32*H32</f>
        <v>#REF!</v>
      </c>
      <c r="L32" s="8"/>
      <c r="M32" s="7"/>
    </row>
    <row r="33" spans="1:13" ht="36">
      <c r="A33" s="40" t="s">
        <v>76</v>
      </c>
      <c r="B33" s="27">
        <v>87503</v>
      </c>
      <c r="C33" s="55" t="s">
        <v>29</v>
      </c>
      <c r="D33" s="28" t="s">
        <v>202</v>
      </c>
      <c r="E33" s="29" t="s">
        <v>18</v>
      </c>
      <c r="F33" s="30" t="e">
        <f>#REF!</f>
        <v>#REF!</v>
      </c>
      <c r="G33" s="30">
        <v>48.67</v>
      </c>
      <c r="H33" s="30" t="e">
        <f>G33*(1+$I$5)</f>
        <v>#REF!</v>
      </c>
      <c r="I33" s="30" t="e">
        <f>F33*G33</f>
        <v>#REF!</v>
      </c>
      <c r="J33" s="41" t="e">
        <f>F33*H33</f>
        <v>#REF!</v>
      </c>
      <c r="L33" s="8"/>
      <c r="M33" s="7"/>
    </row>
    <row r="34" spans="1:13">
      <c r="A34" s="40" t="s">
        <v>77</v>
      </c>
      <c r="B34" s="27">
        <v>83534</v>
      </c>
      <c r="C34" s="55" t="s">
        <v>29</v>
      </c>
      <c r="D34" s="28" t="s">
        <v>225</v>
      </c>
      <c r="E34" s="29" t="s">
        <v>18</v>
      </c>
      <c r="F34" s="30" t="e">
        <f>#REF!</f>
        <v>#REF!</v>
      </c>
      <c r="G34" s="30">
        <v>481.65</v>
      </c>
      <c r="H34" s="30" t="e">
        <f>G34*(1+$I$5)</f>
        <v>#REF!</v>
      </c>
      <c r="I34" s="30" t="e">
        <f>F34*G34</f>
        <v>#REF!</v>
      </c>
      <c r="J34" s="41" t="e">
        <f>F34*H34</f>
        <v>#REF!</v>
      </c>
      <c r="L34" s="8"/>
      <c r="M34" s="7"/>
    </row>
    <row r="35" spans="1:13">
      <c r="A35" s="455" t="s">
        <v>102</v>
      </c>
      <c r="B35" s="456"/>
      <c r="C35" s="456"/>
      <c r="D35" s="456"/>
      <c r="E35" s="456"/>
      <c r="F35" s="456"/>
      <c r="G35" s="456"/>
      <c r="H35" s="456"/>
      <c r="I35" s="43" t="e">
        <f>SUM(I32:I34)</f>
        <v>#REF!</v>
      </c>
      <c r="J35" s="43" t="e">
        <f>SUM(J32:J34)</f>
        <v>#REF!</v>
      </c>
      <c r="L35" s="8"/>
      <c r="M35" s="7"/>
    </row>
    <row r="36" spans="1:13">
      <c r="A36" s="38">
        <v>5</v>
      </c>
      <c r="B36" s="31"/>
      <c r="C36" s="24"/>
      <c r="D36" s="25" t="s">
        <v>57</v>
      </c>
      <c r="E36" s="32" t="s">
        <v>2</v>
      </c>
      <c r="F36" s="33"/>
      <c r="G36" s="33"/>
      <c r="H36" s="33"/>
      <c r="I36" s="26"/>
      <c r="J36" s="39"/>
      <c r="L36" s="7"/>
    </row>
    <row r="37" spans="1:13" ht="24">
      <c r="A37" s="40" t="s">
        <v>38</v>
      </c>
      <c r="B37" s="27">
        <v>93182</v>
      </c>
      <c r="C37" s="55" t="s">
        <v>29</v>
      </c>
      <c r="D37" s="28" t="s">
        <v>166</v>
      </c>
      <c r="E37" s="29" t="s">
        <v>16</v>
      </c>
      <c r="F37" s="30" t="e">
        <f>#REF!</f>
        <v>#REF!</v>
      </c>
      <c r="G37" s="30">
        <v>22.64</v>
      </c>
      <c r="H37" s="30" t="e">
        <f>G37*(1+$I$5)</f>
        <v>#REF!</v>
      </c>
      <c r="I37" s="30" t="e">
        <f>F37*G37</f>
        <v>#REF!</v>
      </c>
      <c r="J37" s="41" t="e">
        <f>F37*H37</f>
        <v>#REF!</v>
      </c>
      <c r="L37" s="49"/>
    </row>
    <row r="38" spans="1:13" ht="24">
      <c r="A38" s="40" t="s">
        <v>78</v>
      </c>
      <c r="B38" s="27">
        <v>93183</v>
      </c>
      <c r="C38" s="55" t="s">
        <v>29</v>
      </c>
      <c r="D38" s="28" t="s">
        <v>167</v>
      </c>
      <c r="E38" s="29" t="s">
        <v>16</v>
      </c>
      <c r="F38" s="30" t="e">
        <f>#REF!</f>
        <v>#REF!</v>
      </c>
      <c r="G38" s="30">
        <v>28.91</v>
      </c>
      <c r="H38" s="30" t="e">
        <f>G38*(1+$I$5)</f>
        <v>#REF!</v>
      </c>
      <c r="I38" s="30" t="e">
        <f>F38*G38</f>
        <v>#REF!</v>
      </c>
      <c r="J38" s="41" t="e">
        <f>F38*H38</f>
        <v>#REF!</v>
      </c>
      <c r="L38" s="49"/>
    </row>
    <row r="39" spans="1:13" ht="24">
      <c r="A39" s="40" t="s">
        <v>79</v>
      </c>
      <c r="B39" s="27">
        <v>93184</v>
      </c>
      <c r="C39" s="55" t="s">
        <v>29</v>
      </c>
      <c r="D39" s="28" t="s">
        <v>168</v>
      </c>
      <c r="E39" s="29" t="s">
        <v>16</v>
      </c>
      <c r="F39" s="30" t="e">
        <f>#REF!</f>
        <v>#REF!</v>
      </c>
      <c r="G39" s="30">
        <v>17.16</v>
      </c>
      <c r="H39" s="30" t="e">
        <f>G39*(1+$I$5)</f>
        <v>#REF!</v>
      </c>
      <c r="I39" s="30" t="e">
        <f>F39*G39</f>
        <v>#REF!</v>
      </c>
      <c r="J39" s="41" t="e">
        <f>F39*H39</f>
        <v>#REF!</v>
      </c>
      <c r="L39" s="49"/>
    </row>
    <row r="40" spans="1:13" ht="24">
      <c r="A40" s="40" t="s">
        <v>146</v>
      </c>
      <c r="B40" s="27">
        <v>93185</v>
      </c>
      <c r="C40" s="55" t="s">
        <v>29</v>
      </c>
      <c r="D40" s="28" t="s">
        <v>169</v>
      </c>
      <c r="E40" s="29" t="s">
        <v>16</v>
      </c>
      <c r="F40" s="30" t="e">
        <f>#REF!</f>
        <v>#REF!</v>
      </c>
      <c r="G40" s="30">
        <v>28.47</v>
      </c>
      <c r="H40" s="30" t="e">
        <f>G40*(1+$I$5)</f>
        <v>#REF!</v>
      </c>
      <c r="I40" s="30" t="e">
        <f>F40*G40</f>
        <v>#REF!</v>
      </c>
      <c r="J40" s="41" t="e">
        <f>F40*H40</f>
        <v>#REF!</v>
      </c>
      <c r="L40" s="49"/>
    </row>
    <row r="41" spans="1:13">
      <c r="A41" s="455" t="s">
        <v>101</v>
      </c>
      <c r="B41" s="456"/>
      <c r="C41" s="456"/>
      <c r="D41" s="456"/>
      <c r="E41" s="456"/>
      <c r="F41" s="456"/>
      <c r="G41" s="456"/>
      <c r="H41" s="456"/>
      <c r="I41" s="43" t="e">
        <f>SUM(I37:I40)</f>
        <v>#REF!</v>
      </c>
      <c r="J41" s="43" t="e">
        <f>SUM(J37:J40)</f>
        <v>#REF!</v>
      </c>
    </row>
    <row r="42" spans="1:13">
      <c r="A42" s="38">
        <v>6</v>
      </c>
      <c r="B42" s="31"/>
      <c r="C42" s="24"/>
      <c r="D42" s="25" t="s">
        <v>64</v>
      </c>
      <c r="E42" s="32"/>
      <c r="F42" s="33"/>
      <c r="G42" s="33"/>
      <c r="H42" s="33"/>
      <c r="I42" s="26"/>
      <c r="J42" s="39"/>
      <c r="L42" s="7"/>
    </row>
    <row r="43" spans="1:13" ht="36">
      <c r="A43" s="40" t="s">
        <v>39</v>
      </c>
      <c r="B43" s="27">
        <v>87520</v>
      </c>
      <c r="C43" s="55" t="s">
        <v>29</v>
      </c>
      <c r="D43" s="28" t="s">
        <v>203</v>
      </c>
      <c r="E43" s="29" t="s">
        <v>19</v>
      </c>
      <c r="F43" s="30" t="e">
        <f>#REF!</f>
        <v>#REF!</v>
      </c>
      <c r="G43" s="30">
        <v>53.69</v>
      </c>
      <c r="H43" s="30" t="e">
        <f>G43*(1+$I$5)</f>
        <v>#REF!</v>
      </c>
      <c r="I43" s="30" t="e">
        <f>F43*G43</f>
        <v>#REF!</v>
      </c>
      <c r="J43" s="41" t="e">
        <f>F43*H43</f>
        <v>#REF!</v>
      </c>
    </row>
    <row r="44" spans="1:13">
      <c r="A44" s="40" t="s">
        <v>40</v>
      </c>
      <c r="B44" s="27">
        <v>10759</v>
      </c>
      <c r="C44" s="55" t="s">
        <v>30</v>
      </c>
      <c r="D44" s="28" t="s">
        <v>170</v>
      </c>
      <c r="E44" s="29" t="s">
        <v>19</v>
      </c>
      <c r="F44" s="30">
        <f>3.55+3.1+1.05+2.52</f>
        <v>10.220000000000001</v>
      </c>
      <c r="G44" s="30">
        <v>211.97</v>
      </c>
      <c r="H44" s="30" t="e">
        <f>G44*(1+$I$5)</f>
        <v>#REF!</v>
      </c>
      <c r="I44" s="30">
        <f>F44*G44</f>
        <v>2166.3334</v>
      </c>
      <c r="J44" s="41" t="e">
        <f>F44*H44</f>
        <v>#REF!</v>
      </c>
    </row>
    <row r="45" spans="1:13">
      <c r="A45" s="455" t="s">
        <v>100</v>
      </c>
      <c r="B45" s="456"/>
      <c r="C45" s="456"/>
      <c r="D45" s="456"/>
      <c r="E45" s="456"/>
      <c r="F45" s="456"/>
      <c r="G45" s="456"/>
      <c r="H45" s="456"/>
      <c r="I45" s="43" t="e">
        <f>SUM(I43:I44)</f>
        <v>#REF!</v>
      </c>
      <c r="J45" s="43" t="e">
        <f>SUM(J43:J44)</f>
        <v>#REF!</v>
      </c>
    </row>
    <row r="46" spans="1:13">
      <c r="A46" s="38">
        <v>7</v>
      </c>
      <c r="B46" s="31"/>
      <c r="C46" s="24"/>
      <c r="D46" s="25" t="s">
        <v>7</v>
      </c>
      <c r="E46" s="32"/>
      <c r="F46" s="33"/>
      <c r="G46" s="33"/>
      <c r="H46" s="33"/>
      <c r="I46" s="26"/>
      <c r="J46" s="39"/>
      <c r="L46" s="7"/>
    </row>
    <row r="47" spans="1:13" ht="24">
      <c r="A47" s="40" t="s">
        <v>41</v>
      </c>
      <c r="B47" s="27">
        <v>92565</v>
      </c>
      <c r="C47" s="55" t="s">
        <v>29</v>
      </c>
      <c r="D47" s="28" t="s">
        <v>204</v>
      </c>
      <c r="E47" s="29" t="s">
        <v>19</v>
      </c>
      <c r="F47" s="30" t="e">
        <f>#REF!</f>
        <v>#REF!</v>
      </c>
      <c r="G47" s="30">
        <v>23.52</v>
      </c>
      <c r="H47" s="30" t="e">
        <f>G47*(1+$I$5)</f>
        <v>#REF!</v>
      </c>
      <c r="I47" s="30" t="e">
        <f>F47*G47</f>
        <v>#REF!</v>
      </c>
      <c r="J47" s="41" t="e">
        <f>F47*H47</f>
        <v>#REF!</v>
      </c>
      <c r="L47" s="7" t="e">
        <f>J47/$J$50</f>
        <v>#REF!</v>
      </c>
    </row>
    <row r="48" spans="1:13" ht="24">
      <c r="A48" s="40" t="s">
        <v>42</v>
      </c>
      <c r="B48" s="27">
        <v>94442</v>
      </c>
      <c r="C48" s="55" t="s">
        <v>29</v>
      </c>
      <c r="D48" s="28" t="s">
        <v>148</v>
      </c>
      <c r="E48" s="29" t="s">
        <v>19</v>
      </c>
      <c r="F48" s="30" t="e">
        <f>#REF!</f>
        <v>#REF!</v>
      </c>
      <c r="G48" s="30">
        <v>14.83</v>
      </c>
      <c r="H48" s="30" t="e">
        <f>G48*(1+$I$5)</f>
        <v>#REF!</v>
      </c>
      <c r="I48" s="30" t="e">
        <f>F48*G48</f>
        <v>#REF!</v>
      </c>
      <c r="J48" s="41" t="e">
        <f>F48*H48</f>
        <v>#REF!</v>
      </c>
      <c r="L48" s="7" t="e">
        <f>J48/$J$50</f>
        <v>#REF!</v>
      </c>
    </row>
    <row r="49" spans="1:12">
      <c r="A49" s="40" t="s">
        <v>43</v>
      </c>
      <c r="B49" s="27">
        <v>7703</v>
      </c>
      <c r="C49" s="55" t="s">
        <v>30</v>
      </c>
      <c r="D49" s="28" t="s">
        <v>73</v>
      </c>
      <c r="E49" s="29" t="s">
        <v>19</v>
      </c>
      <c r="F49" s="30" t="e">
        <f>#REF!</f>
        <v>#REF!</v>
      </c>
      <c r="G49" s="30">
        <v>46.35</v>
      </c>
      <c r="H49" s="30" t="e">
        <f>G49*(1+$I$5)</f>
        <v>#REF!</v>
      </c>
      <c r="I49" s="30" t="e">
        <f>F49*G49</f>
        <v>#REF!</v>
      </c>
      <c r="J49" s="41" t="e">
        <f>F49*H49</f>
        <v>#REF!</v>
      </c>
      <c r="L49" s="7" t="e">
        <f>J49/$J$50</f>
        <v>#REF!</v>
      </c>
    </row>
    <row r="50" spans="1:12">
      <c r="A50" s="455" t="s">
        <v>99</v>
      </c>
      <c r="B50" s="456"/>
      <c r="C50" s="456"/>
      <c r="D50" s="456"/>
      <c r="E50" s="456"/>
      <c r="F50" s="456"/>
      <c r="G50" s="456"/>
      <c r="H50" s="456"/>
      <c r="I50" s="43" t="e">
        <f>SUM(I47:I49)</f>
        <v>#REF!</v>
      </c>
      <c r="J50" s="43" t="e">
        <f>SUM(J47:J49)</f>
        <v>#REF!</v>
      </c>
    </row>
    <row r="51" spans="1:12">
      <c r="A51" s="38">
        <v>8</v>
      </c>
      <c r="B51" s="31"/>
      <c r="C51" s="24"/>
      <c r="D51" s="25" t="s">
        <v>8</v>
      </c>
      <c r="E51" s="32"/>
      <c r="F51" s="33"/>
      <c r="G51" s="33"/>
      <c r="H51" s="33"/>
      <c r="I51" s="26"/>
      <c r="J51" s="39"/>
    </row>
    <row r="52" spans="1:12" ht="36">
      <c r="A52" s="40" t="s">
        <v>44</v>
      </c>
      <c r="B52" s="27">
        <v>91338</v>
      </c>
      <c r="C52" s="55" t="s">
        <v>29</v>
      </c>
      <c r="D52" s="28" t="s">
        <v>229</v>
      </c>
      <c r="E52" s="29" t="s">
        <v>19</v>
      </c>
      <c r="F52" s="30" t="e">
        <f>#REF!</f>
        <v>#REF!</v>
      </c>
      <c r="G52" s="30">
        <v>642.16999999999996</v>
      </c>
      <c r="H52" s="30" t="e">
        <f t="shared" ref="H52:H69" si="3">G52*(1+$I$5)</f>
        <v>#REF!</v>
      </c>
      <c r="I52" s="30" t="e">
        <f t="shared" ref="I52:I69" si="4">F52*G52</f>
        <v>#REF!</v>
      </c>
      <c r="J52" s="41" t="e">
        <f t="shared" ref="J52:J69" si="5">F52*H52</f>
        <v>#REF!</v>
      </c>
      <c r="L52" s="53"/>
    </row>
    <row r="53" spans="1:12" ht="36">
      <c r="A53" s="40" t="s">
        <v>244</v>
      </c>
      <c r="B53" s="27">
        <v>90844</v>
      </c>
      <c r="C53" s="55" t="s">
        <v>29</v>
      </c>
      <c r="D53" s="28" t="s">
        <v>228</v>
      </c>
      <c r="E53" s="29" t="s">
        <v>19</v>
      </c>
      <c r="F53" s="30" t="e">
        <f>#REF!</f>
        <v>#REF!</v>
      </c>
      <c r="G53" s="30">
        <v>613.41</v>
      </c>
      <c r="H53" s="30" t="e">
        <f t="shared" si="3"/>
        <v>#REF!</v>
      </c>
      <c r="I53" s="30" t="e">
        <f t="shared" si="4"/>
        <v>#REF!</v>
      </c>
      <c r="J53" s="41" t="e">
        <f t="shared" si="5"/>
        <v>#REF!</v>
      </c>
      <c r="L53" s="53"/>
    </row>
    <row r="54" spans="1:12" ht="36">
      <c r="A54" s="40" t="s">
        <v>245</v>
      </c>
      <c r="B54" s="65">
        <v>90843</v>
      </c>
      <c r="C54" s="55" t="s">
        <v>29</v>
      </c>
      <c r="D54" s="28" t="s">
        <v>227</v>
      </c>
      <c r="E54" s="29" t="s">
        <v>19</v>
      </c>
      <c r="F54" s="30" t="e">
        <f>#REF!</f>
        <v>#REF!</v>
      </c>
      <c r="G54" s="30">
        <v>588.21</v>
      </c>
      <c r="H54" s="30" t="e">
        <f t="shared" si="3"/>
        <v>#REF!</v>
      </c>
      <c r="I54" s="30" t="e">
        <f t="shared" si="4"/>
        <v>#REF!</v>
      </c>
      <c r="J54" s="41" t="e">
        <f t="shared" si="5"/>
        <v>#REF!</v>
      </c>
      <c r="L54" s="53"/>
    </row>
    <row r="55" spans="1:12" ht="36">
      <c r="A55" s="40" t="s">
        <v>246</v>
      </c>
      <c r="B55" s="27">
        <v>91338</v>
      </c>
      <c r="C55" s="55" t="s">
        <v>29</v>
      </c>
      <c r="D55" s="28" t="s">
        <v>230</v>
      </c>
      <c r="E55" s="29" t="s">
        <v>19</v>
      </c>
      <c r="F55" s="30" t="e">
        <f>#REF!</f>
        <v>#REF!</v>
      </c>
      <c r="G55" s="30">
        <v>642.16999999999996</v>
      </c>
      <c r="H55" s="30" t="e">
        <f t="shared" si="3"/>
        <v>#REF!</v>
      </c>
      <c r="I55" s="30" t="e">
        <f t="shared" si="4"/>
        <v>#REF!</v>
      </c>
      <c r="J55" s="41" t="e">
        <f t="shared" si="5"/>
        <v>#REF!</v>
      </c>
      <c r="L55" s="53"/>
    </row>
    <row r="56" spans="1:12" ht="36">
      <c r="A56" s="40" t="s">
        <v>247</v>
      </c>
      <c r="B56" s="27">
        <v>91338</v>
      </c>
      <c r="C56" s="55" t="s">
        <v>29</v>
      </c>
      <c r="D56" s="28" t="s">
        <v>231</v>
      </c>
      <c r="E56" s="29" t="s">
        <v>19</v>
      </c>
      <c r="F56" s="30" t="e">
        <f>#REF!</f>
        <v>#REF!</v>
      </c>
      <c r="G56" s="30">
        <v>642.16999999999996</v>
      </c>
      <c r="H56" s="30" t="e">
        <f t="shared" si="3"/>
        <v>#REF!</v>
      </c>
      <c r="I56" s="30" t="e">
        <f t="shared" si="4"/>
        <v>#REF!</v>
      </c>
      <c r="J56" s="41" t="e">
        <f t="shared" si="5"/>
        <v>#REF!</v>
      </c>
      <c r="L56" s="53"/>
    </row>
    <row r="57" spans="1:12" ht="36">
      <c r="A57" s="40" t="s">
        <v>248</v>
      </c>
      <c r="B57" s="27">
        <v>91338</v>
      </c>
      <c r="C57" s="55" t="s">
        <v>29</v>
      </c>
      <c r="D57" s="28" t="s">
        <v>226</v>
      </c>
      <c r="E57" s="29" t="s">
        <v>19</v>
      </c>
      <c r="F57" s="30" t="e">
        <f>#REF!</f>
        <v>#REF!</v>
      </c>
      <c r="G57" s="30">
        <v>642.16999999999996</v>
      </c>
      <c r="H57" s="30" t="e">
        <f t="shared" si="3"/>
        <v>#REF!</v>
      </c>
      <c r="I57" s="30" t="e">
        <f t="shared" si="4"/>
        <v>#REF!</v>
      </c>
      <c r="J57" s="41" t="e">
        <f t="shared" si="5"/>
        <v>#REF!</v>
      </c>
      <c r="L57" s="53"/>
    </row>
    <row r="58" spans="1:12" ht="36">
      <c r="A58" s="40" t="s">
        <v>249</v>
      </c>
      <c r="B58" s="65">
        <v>90843</v>
      </c>
      <c r="C58" s="55" t="s">
        <v>29</v>
      </c>
      <c r="D58" s="28" t="s">
        <v>227</v>
      </c>
      <c r="E58" s="29" t="s">
        <v>19</v>
      </c>
      <c r="F58" s="30" t="e">
        <f>#REF!</f>
        <v>#REF!</v>
      </c>
      <c r="G58" s="30">
        <v>588.21</v>
      </c>
      <c r="H58" s="30" t="e">
        <f t="shared" si="3"/>
        <v>#REF!</v>
      </c>
      <c r="I58" s="30" t="e">
        <f t="shared" si="4"/>
        <v>#REF!</v>
      </c>
      <c r="J58" s="41" t="e">
        <f t="shared" si="5"/>
        <v>#REF!</v>
      </c>
      <c r="L58" s="53"/>
    </row>
    <row r="59" spans="1:12" ht="48">
      <c r="A59" s="40" t="s">
        <v>250</v>
      </c>
      <c r="B59" s="27">
        <v>94582</v>
      </c>
      <c r="C59" s="55" t="s">
        <v>29</v>
      </c>
      <c r="D59" s="28" t="s">
        <v>232</v>
      </c>
      <c r="E59" s="29" t="s">
        <v>19</v>
      </c>
      <c r="F59" s="30" t="e">
        <f>#REF!</f>
        <v>#REF!</v>
      </c>
      <c r="G59" s="30">
        <v>450.09</v>
      </c>
      <c r="H59" s="30" t="e">
        <f>G59*(1+$I$5)</f>
        <v>#REF!</v>
      </c>
      <c r="I59" s="30" t="e">
        <f>F59*G59</f>
        <v>#REF!</v>
      </c>
      <c r="J59" s="41" t="e">
        <f>F59*H59</f>
        <v>#REF!</v>
      </c>
      <c r="L59" s="7"/>
    </row>
    <row r="60" spans="1:12" ht="48">
      <c r="A60" s="40" t="s">
        <v>251</v>
      </c>
      <c r="B60" s="27">
        <v>94582</v>
      </c>
      <c r="C60" s="55" t="s">
        <v>29</v>
      </c>
      <c r="D60" s="28" t="s">
        <v>233</v>
      </c>
      <c r="E60" s="29" t="s">
        <v>19</v>
      </c>
      <c r="F60" s="30" t="e">
        <f>#REF!</f>
        <v>#REF!</v>
      </c>
      <c r="G60" s="30">
        <v>450.09</v>
      </c>
      <c r="H60" s="30" t="e">
        <f>G60*(1+$I$5)</f>
        <v>#REF!</v>
      </c>
      <c r="I60" s="30" t="e">
        <f>F60*G60</f>
        <v>#REF!</v>
      </c>
      <c r="J60" s="41" t="e">
        <f>F60*H60</f>
        <v>#REF!</v>
      </c>
      <c r="L60" s="7"/>
    </row>
    <row r="61" spans="1:12" ht="48">
      <c r="A61" s="40" t="s">
        <v>252</v>
      </c>
      <c r="B61" s="27">
        <v>94582</v>
      </c>
      <c r="C61" s="55" t="s">
        <v>29</v>
      </c>
      <c r="D61" s="28" t="s">
        <v>234</v>
      </c>
      <c r="E61" s="29" t="s">
        <v>19</v>
      </c>
      <c r="F61" s="30" t="e">
        <f>#REF!</f>
        <v>#REF!</v>
      </c>
      <c r="G61" s="30">
        <v>450.09</v>
      </c>
      <c r="H61" s="30" t="e">
        <f t="shared" si="3"/>
        <v>#REF!</v>
      </c>
      <c r="I61" s="30" t="e">
        <f t="shared" si="4"/>
        <v>#REF!</v>
      </c>
      <c r="J61" s="41" t="e">
        <f t="shared" si="5"/>
        <v>#REF!</v>
      </c>
      <c r="L61" s="7"/>
    </row>
    <row r="62" spans="1:12" ht="48">
      <c r="A62" s="40" t="s">
        <v>253</v>
      </c>
      <c r="B62" s="27">
        <v>94582</v>
      </c>
      <c r="C62" s="55" t="s">
        <v>29</v>
      </c>
      <c r="D62" s="28" t="s">
        <v>235</v>
      </c>
      <c r="E62" s="29" t="s">
        <v>19</v>
      </c>
      <c r="F62" s="30" t="e">
        <f>#REF!</f>
        <v>#REF!</v>
      </c>
      <c r="G62" s="30">
        <v>450.09</v>
      </c>
      <c r="H62" s="30" t="e">
        <f t="shared" si="3"/>
        <v>#REF!</v>
      </c>
      <c r="I62" s="30" t="e">
        <f t="shared" si="4"/>
        <v>#REF!</v>
      </c>
      <c r="J62" s="41" t="e">
        <f t="shared" si="5"/>
        <v>#REF!</v>
      </c>
      <c r="L62" s="7"/>
    </row>
    <row r="63" spans="1:12" ht="48">
      <c r="A63" s="40" t="s">
        <v>254</v>
      </c>
      <c r="B63" s="27">
        <v>94582</v>
      </c>
      <c r="C63" s="55" t="s">
        <v>29</v>
      </c>
      <c r="D63" s="28" t="s">
        <v>236</v>
      </c>
      <c r="E63" s="29" t="s">
        <v>19</v>
      </c>
      <c r="F63" s="30" t="e">
        <f>#REF!</f>
        <v>#REF!</v>
      </c>
      <c r="G63" s="30">
        <v>450.09</v>
      </c>
      <c r="H63" s="30" t="e">
        <f t="shared" si="3"/>
        <v>#REF!</v>
      </c>
      <c r="I63" s="30" t="e">
        <f t="shared" si="4"/>
        <v>#REF!</v>
      </c>
      <c r="J63" s="41" t="e">
        <f t="shared" si="5"/>
        <v>#REF!</v>
      </c>
      <c r="L63" s="7"/>
    </row>
    <row r="64" spans="1:12" ht="48">
      <c r="A64" s="40" t="s">
        <v>255</v>
      </c>
      <c r="B64" s="27">
        <v>94582</v>
      </c>
      <c r="C64" s="55" t="s">
        <v>29</v>
      </c>
      <c r="D64" s="28" t="s">
        <v>237</v>
      </c>
      <c r="E64" s="29" t="s">
        <v>19</v>
      </c>
      <c r="F64" s="30" t="e">
        <f>#REF!</f>
        <v>#REF!</v>
      </c>
      <c r="G64" s="30">
        <v>450.09</v>
      </c>
      <c r="H64" s="30" t="e">
        <f t="shared" si="3"/>
        <v>#REF!</v>
      </c>
      <c r="I64" s="30" t="e">
        <f t="shared" si="4"/>
        <v>#REF!</v>
      </c>
      <c r="J64" s="41" t="e">
        <f t="shared" si="5"/>
        <v>#REF!</v>
      </c>
      <c r="L64" s="7"/>
    </row>
    <row r="65" spans="1:14" ht="48">
      <c r="A65" s="40" t="s">
        <v>256</v>
      </c>
      <c r="B65" s="27">
        <v>94582</v>
      </c>
      <c r="C65" s="55" t="s">
        <v>29</v>
      </c>
      <c r="D65" s="28" t="s">
        <v>238</v>
      </c>
      <c r="E65" s="29" t="s">
        <v>19</v>
      </c>
      <c r="F65" s="64" t="e">
        <f>#REF!</f>
        <v>#REF!</v>
      </c>
      <c r="G65" s="30">
        <v>450.09</v>
      </c>
      <c r="H65" s="30" t="e">
        <f t="shared" si="3"/>
        <v>#REF!</v>
      </c>
      <c r="I65" s="30" t="e">
        <f t="shared" si="4"/>
        <v>#REF!</v>
      </c>
      <c r="J65" s="41" t="e">
        <f t="shared" si="5"/>
        <v>#REF!</v>
      </c>
      <c r="L65" s="50"/>
      <c r="N65" s="54"/>
    </row>
    <row r="66" spans="1:14" ht="36">
      <c r="A66" s="40" t="s">
        <v>257</v>
      </c>
      <c r="B66" s="27">
        <v>94569</v>
      </c>
      <c r="C66" s="55" t="s">
        <v>29</v>
      </c>
      <c r="D66" s="28" t="s">
        <v>239</v>
      </c>
      <c r="E66" s="29" t="s">
        <v>19</v>
      </c>
      <c r="F66" s="64" t="e">
        <f>#REF!</f>
        <v>#REF!</v>
      </c>
      <c r="G66" s="30">
        <v>483.07</v>
      </c>
      <c r="H66" s="30" t="e">
        <f t="shared" si="3"/>
        <v>#REF!</v>
      </c>
      <c r="I66" s="30" t="e">
        <f t="shared" si="4"/>
        <v>#REF!</v>
      </c>
      <c r="J66" s="41" t="e">
        <f t="shared" si="5"/>
        <v>#REF!</v>
      </c>
      <c r="L66" s="50"/>
      <c r="N66" s="54"/>
    </row>
    <row r="67" spans="1:14" ht="36">
      <c r="A67" s="40" t="s">
        <v>258</v>
      </c>
      <c r="B67" s="27">
        <v>94569</v>
      </c>
      <c r="C67" s="55" t="s">
        <v>29</v>
      </c>
      <c r="D67" s="28" t="s">
        <v>241</v>
      </c>
      <c r="E67" s="29" t="s">
        <v>19</v>
      </c>
      <c r="F67" s="64" t="e">
        <f>#REF!</f>
        <v>#REF!</v>
      </c>
      <c r="G67" s="30">
        <v>483.07</v>
      </c>
      <c r="H67" s="30" t="e">
        <f t="shared" si="3"/>
        <v>#REF!</v>
      </c>
      <c r="I67" s="30" t="e">
        <f t="shared" si="4"/>
        <v>#REF!</v>
      </c>
      <c r="J67" s="41" t="e">
        <f t="shared" si="5"/>
        <v>#REF!</v>
      </c>
      <c r="L67" s="50"/>
      <c r="N67" s="54"/>
    </row>
    <row r="68" spans="1:14" ht="36">
      <c r="A68" s="40" t="s">
        <v>259</v>
      </c>
      <c r="B68" s="27">
        <v>94569</v>
      </c>
      <c r="C68" s="55" t="s">
        <v>29</v>
      </c>
      <c r="D68" s="28" t="s">
        <v>240</v>
      </c>
      <c r="E68" s="29" t="s">
        <v>19</v>
      </c>
      <c r="F68" s="64" t="e">
        <f>#REF!</f>
        <v>#REF!</v>
      </c>
      <c r="G68" s="30">
        <v>483.07</v>
      </c>
      <c r="H68" s="30" t="e">
        <f t="shared" si="3"/>
        <v>#REF!</v>
      </c>
      <c r="I68" s="30" t="e">
        <f t="shared" si="4"/>
        <v>#REF!</v>
      </c>
      <c r="J68" s="41" t="e">
        <f t="shared" si="5"/>
        <v>#REF!</v>
      </c>
      <c r="L68" s="50"/>
      <c r="N68" s="54"/>
    </row>
    <row r="69" spans="1:14" ht="24">
      <c r="A69" s="40" t="s">
        <v>260</v>
      </c>
      <c r="B69" s="27" t="s">
        <v>135</v>
      </c>
      <c r="C69" s="55" t="s">
        <v>29</v>
      </c>
      <c r="D69" s="28" t="s">
        <v>134</v>
      </c>
      <c r="E69" s="29" t="s">
        <v>16</v>
      </c>
      <c r="F69" s="64" t="e">
        <f>#REF!</f>
        <v>#REF!</v>
      </c>
      <c r="G69" s="30">
        <v>71.34</v>
      </c>
      <c r="H69" s="30" t="e">
        <f t="shared" si="3"/>
        <v>#REF!</v>
      </c>
      <c r="I69" s="30" t="e">
        <f t="shared" si="4"/>
        <v>#REF!</v>
      </c>
      <c r="J69" s="41" t="e">
        <f t="shared" si="5"/>
        <v>#REF!</v>
      </c>
      <c r="L69" s="50"/>
      <c r="N69" s="54"/>
    </row>
    <row r="70" spans="1:14">
      <c r="A70" s="455" t="s">
        <v>98</v>
      </c>
      <c r="B70" s="456"/>
      <c r="C70" s="456"/>
      <c r="D70" s="456"/>
      <c r="E70" s="456"/>
      <c r="F70" s="456"/>
      <c r="G70" s="456"/>
      <c r="H70" s="456"/>
      <c r="I70" s="43" t="e">
        <f>SUM(I52:I69)</f>
        <v>#REF!</v>
      </c>
      <c r="J70" s="43" t="e">
        <f>SUM(J52:J69)</f>
        <v>#REF!</v>
      </c>
    </row>
    <row r="71" spans="1:14">
      <c r="A71" s="38">
        <v>9</v>
      </c>
      <c r="B71" s="31"/>
      <c r="C71" s="24"/>
      <c r="D71" s="25" t="s">
        <v>6</v>
      </c>
      <c r="E71" s="32"/>
      <c r="F71" s="33"/>
      <c r="G71" s="33"/>
      <c r="H71" s="33"/>
      <c r="I71" s="26"/>
      <c r="J71" s="39"/>
    </row>
    <row r="72" spans="1:14">
      <c r="A72" s="40" t="s">
        <v>80</v>
      </c>
      <c r="B72" s="27">
        <v>87879</v>
      </c>
      <c r="C72" s="55" t="s">
        <v>29</v>
      </c>
      <c r="D72" s="28" t="s">
        <v>20</v>
      </c>
      <c r="E72" s="29" t="s">
        <v>19</v>
      </c>
      <c r="F72" s="30" t="e">
        <f>#REF!</f>
        <v>#REF!</v>
      </c>
      <c r="G72" s="30">
        <v>2.37</v>
      </c>
      <c r="H72" s="30" t="e">
        <f>G72*(1+$I$5)</f>
        <v>#REF!</v>
      </c>
      <c r="I72" s="30" t="e">
        <f>F72*G72</f>
        <v>#REF!</v>
      </c>
      <c r="J72" s="41" t="e">
        <f>F72*H72</f>
        <v>#REF!</v>
      </c>
      <c r="L72" s="7" t="e">
        <f>J72/$J$77</f>
        <v>#REF!</v>
      </c>
    </row>
    <row r="73" spans="1:14" ht="72">
      <c r="A73" s="40" t="s">
        <v>81</v>
      </c>
      <c r="B73" s="27">
        <v>87536</v>
      </c>
      <c r="C73" s="55" t="s">
        <v>29</v>
      </c>
      <c r="D73" s="28" t="s">
        <v>149</v>
      </c>
      <c r="E73" s="29" t="s">
        <v>19</v>
      </c>
      <c r="F73" s="30" t="e">
        <f>#REF!</f>
        <v>#REF!</v>
      </c>
      <c r="G73" s="30">
        <v>26.7</v>
      </c>
      <c r="H73" s="30" t="e">
        <f>G73*(1+$I$5)</f>
        <v>#REF!</v>
      </c>
      <c r="I73" s="30" t="e">
        <f>F73*G73</f>
        <v>#REF!</v>
      </c>
      <c r="J73" s="41" t="e">
        <f>F73*H73</f>
        <v>#REF!</v>
      </c>
      <c r="L73" s="7"/>
    </row>
    <row r="74" spans="1:14" ht="60">
      <c r="A74" s="40" t="s">
        <v>278</v>
      </c>
      <c r="B74" s="27">
        <v>87530</v>
      </c>
      <c r="C74" s="55" t="s">
        <v>29</v>
      </c>
      <c r="D74" s="28" t="s">
        <v>150</v>
      </c>
      <c r="E74" s="29" t="s">
        <v>19</v>
      </c>
      <c r="F74" s="30" t="e">
        <f>#REF!</f>
        <v>#REF!</v>
      </c>
      <c r="G74" s="30">
        <v>31.15</v>
      </c>
      <c r="H74" s="30" t="e">
        <f>G74*(1+$I$5)</f>
        <v>#REF!</v>
      </c>
      <c r="I74" s="30" t="e">
        <f>F74*G74</f>
        <v>#REF!</v>
      </c>
      <c r="J74" s="41" t="e">
        <f>F74*H74</f>
        <v>#REF!</v>
      </c>
      <c r="L74" s="7"/>
    </row>
    <row r="75" spans="1:14" ht="48">
      <c r="A75" s="40" t="s">
        <v>108</v>
      </c>
      <c r="B75" s="27">
        <v>87777</v>
      </c>
      <c r="C75" s="55" t="s">
        <v>29</v>
      </c>
      <c r="D75" s="28" t="s">
        <v>151</v>
      </c>
      <c r="E75" s="29" t="s">
        <v>19</v>
      </c>
      <c r="F75" s="30" t="e">
        <f>#REF!</f>
        <v>#REF!</v>
      </c>
      <c r="G75" s="30">
        <v>42.31</v>
      </c>
      <c r="H75" s="30" t="e">
        <f>G75*(1+$I$5)</f>
        <v>#REF!</v>
      </c>
      <c r="I75" s="30" t="e">
        <f>F75*G75</f>
        <v>#REF!</v>
      </c>
      <c r="J75" s="41" t="e">
        <f>F75*H75</f>
        <v>#REF!</v>
      </c>
      <c r="L75" s="7"/>
    </row>
    <row r="76" spans="1:14" ht="24">
      <c r="A76" s="40" t="s">
        <v>136</v>
      </c>
      <c r="B76" s="27">
        <v>87265</v>
      </c>
      <c r="C76" s="55" t="s">
        <v>29</v>
      </c>
      <c r="D76" s="28" t="s">
        <v>242</v>
      </c>
      <c r="E76" s="29" t="s">
        <v>19</v>
      </c>
      <c r="F76" s="30" t="e">
        <f>#REF!</f>
        <v>#REF!</v>
      </c>
      <c r="G76" s="30">
        <v>34.340000000000003</v>
      </c>
      <c r="H76" s="30" t="e">
        <f>G76*(1+$I$5)</f>
        <v>#REF!</v>
      </c>
      <c r="I76" s="30" t="e">
        <f>F76*G76</f>
        <v>#REF!</v>
      </c>
      <c r="J76" s="41" t="e">
        <f>F76*H76</f>
        <v>#REF!</v>
      </c>
      <c r="L76" s="7"/>
    </row>
    <row r="77" spans="1:14">
      <c r="A77" s="455" t="s">
        <v>98</v>
      </c>
      <c r="B77" s="456"/>
      <c r="C77" s="456"/>
      <c r="D77" s="456"/>
      <c r="E77" s="456"/>
      <c r="F77" s="456"/>
      <c r="G77" s="456"/>
      <c r="H77" s="456"/>
      <c r="I77" s="43" t="e">
        <f>SUM(I72:I76)</f>
        <v>#REF!</v>
      </c>
      <c r="J77" s="43" t="e">
        <f>SUM(J72:J76)</f>
        <v>#REF!</v>
      </c>
    </row>
    <row r="78" spans="1:14">
      <c r="A78" s="38">
        <v>10</v>
      </c>
      <c r="B78" s="31"/>
      <c r="C78" s="24"/>
      <c r="D78" s="25" t="s">
        <v>58</v>
      </c>
      <c r="E78" s="32"/>
      <c r="F78" s="33" t="s">
        <v>74</v>
      </c>
      <c r="G78" s="33"/>
      <c r="H78" s="33"/>
      <c r="I78" s="26"/>
      <c r="J78" s="39"/>
    </row>
    <row r="79" spans="1:14" ht="36">
      <c r="A79" s="40" t="s">
        <v>45</v>
      </c>
      <c r="B79" s="27">
        <v>83534</v>
      </c>
      <c r="C79" s="55" t="s">
        <v>29</v>
      </c>
      <c r="D79" s="28" t="s">
        <v>152</v>
      </c>
      <c r="E79" s="29" t="s">
        <v>18</v>
      </c>
      <c r="F79" s="30" t="e">
        <f>#REF!</f>
        <v>#REF!</v>
      </c>
      <c r="G79" s="30">
        <v>474.17</v>
      </c>
      <c r="H79" s="30" t="e">
        <f>G79*(1+$I$5)</f>
        <v>#REF!</v>
      </c>
      <c r="I79" s="30" t="e">
        <f>F79*G79</f>
        <v>#REF!</v>
      </c>
      <c r="J79" s="41" t="e">
        <f>F79*H79</f>
        <v>#REF!</v>
      </c>
      <c r="L79" s="52">
        <f>L52</f>
        <v>0</v>
      </c>
    </row>
    <row r="80" spans="1:14" ht="36">
      <c r="A80" s="40" t="s">
        <v>46</v>
      </c>
      <c r="B80" s="27" t="s">
        <v>26</v>
      </c>
      <c r="C80" s="55" t="s">
        <v>29</v>
      </c>
      <c r="D80" s="28" t="s">
        <v>59</v>
      </c>
      <c r="E80" s="29" t="s">
        <v>19</v>
      </c>
      <c r="F80" s="30" t="e">
        <f>#REF!</f>
        <v>#REF!</v>
      </c>
      <c r="G80" s="30">
        <v>30.51</v>
      </c>
      <c r="H80" s="30" t="e">
        <f>G80*(1+$I$5)</f>
        <v>#REF!</v>
      </c>
      <c r="I80" s="30" t="e">
        <f>F80*G80</f>
        <v>#REF!</v>
      </c>
      <c r="J80" s="41" t="e">
        <f>F80*H80</f>
        <v>#REF!</v>
      </c>
      <c r="L80" s="7" t="e">
        <f>J80/$J$82</f>
        <v>#REF!</v>
      </c>
    </row>
    <row r="81" spans="1:12" ht="36">
      <c r="A81" s="40" t="s">
        <v>82</v>
      </c>
      <c r="B81" s="27">
        <v>84191</v>
      </c>
      <c r="C81" s="55" t="s">
        <v>29</v>
      </c>
      <c r="D81" s="28" t="s">
        <v>60</v>
      </c>
      <c r="E81" s="29" t="s">
        <v>19</v>
      </c>
      <c r="F81" s="30" t="e">
        <f>#REF!</f>
        <v>#REF!</v>
      </c>
      <c r="G81" s="30">
        <v>103.64</v>
      </c>
      <c r="H81" s="30" t="e">
        <f>G81*(1+$I$5)</f>
        <v>#REF!</v>
      </c>
      <c r="I81" s="30" t="e">
        <f>F81*G81</f>
        <v>#REF!</v>
      </c>
      <c r="J81" s="41" t="e">
        <f>F81*H81</f>
        <v>#REF!</v>
      </c>
      <c r="L81" s="7" t="e">
        <f>J81/$J$82</f>
        <v>#REF!</v>
      </c>
    </row>
    <row r="82" spans="1:12">
      <c r="A82" s="455" t="s">
        <v>97</v>
      </c>
      <c r="B82" s="456"/>
      <c r="C82" s="456"/>
      <c r="D82" s="456"/>
      <c r="E82" s="456"/>
      <c r="F82" s="456"/>
      <c r="G82" s="456"/>
      <c r="H82" s="456"/>
      <c r="I82" s="43" t="e">
        <f>SUM(I79:I81)</f>
        <v>#REF!</v>
      </c>
      <c r="J82" s="43" t="e">
        <f>SUM(J79:J81)</f>
        <v>#REF!</v>
      </c>
    </row>
    <row r="83" spans="1:12">
      <c r="A83" s="38">
        <v>11</v>
      </c>
      <c r="B83" s="31"/>
      <c r="C83" s="24"/>
      <c r="D83" s="25" t="s">
        <v>5</v>
      </c>
      <c r="E83" s="32"/>
      <c r="F83" s="33"/>
      <c r="G83" s="33"/>
      <c r="H83" s="33"/>
      <c r="I83" s="26"/>
      <c r="J83" s="39"/>
    </row>
    <row r="84" spans="1:12">
      <c r="A84" s="40" t="s">
        <v>47</v>
      </c>
      <c r="B84" s="63">
        <v>1200</v>
      </c>
      <c r="C84" s="55" t="s">
        <v>30</v>
      </c>
      <c r="D84" s="28" t="s">
        <v>209</v>
      </c>
      <c r="E84" s="29" t="s">
        <v>205</v>
      </c>
      <c r="F84" s="30" t="e">
        <f>#REF!</f>
        <v>#REF!</v>
      </c>
      <c r="G84" s="30">
        <v>77.25</v>
      </c>
      <c r="H84" s="30" t="e">
        <f t="shared" ref="H84:H99" si="6">G84*(1+$I$5)</f>
        <v>#REF!</v>
      </c>
      <c r="I84" s="30" t="e">
        <f t="shared" ref="I84:I99" si="7">F84*G84</f>
        <v>#REF!</v>
      </c>
      <c r="J84" s="41" t="e">
        <f t="shared" ref="J84:J99" si="8">F84*H84</f>
        <v>#REF!</v>
      </c>
      <c r="L84" s="7" t="e">
        <f>J84/$J$100</f>
        <v>#REF!</v>
      </c>
    </row>
    <row r="85" spans="1:12">
      <c r="A85" s="40" t="s">
        <v>48</v>
      </c>
      <c r="B85" s="63">
        <v>1679</v>
      </c>
      <c r="C85" s="55" t="s">
        <v>30</v>
      </c>
      <c r="D85" s="28" t="s">
        <v>210</v>
      </c>
      <c r="E85" s="29" t="s">
        <v>205</v>
      </c>
      <c r="F85" s="30" t="e">
        <f>#REF!</f>
        <v>#REF!</v>
      </c>
      <c r="G85" s="30">
        <v>41.89</v>
      </c>
      <c r="H85" s="30" t="e">
        <f t="shared" si="6"/>
        <v>#REF!</v>
      </c>
      <c r="I85" s="30" t="e">
        <f t="shared" si="7"/>
        <v>#REF!</v>
      </c>
      <c r="J85" s="41" t="e">
        <f t="shared" si="8"/>
        <v>#REF!</v>
      </c>
      <c r="L85" s="7"/>
    </row>
    <row r="86" spans="1:12">
      <c r="A86" s="40" t="s">
        <v>49</v>
      </c>
      <c r="B86" s="63">
        <v>1678</v>
      </c>
      <c r="C86" s="55" t="s">
        <v>30</v>
      </c>
      <c r="D86" s="28" t="s">
        <v>211</v>
      </c>
      <c r="E86" s="29" t="s">
        <v>205</v>
      </c>
      <c r="F86" s="30" t="e">
        <f>#REF!</f>
        <v>#REF!</v>
      </c>
      <c r="G86" s="30">
        <v>61.73</v>
      </c>
      <c r="H86" s="30" t="e">
        <f t="shared" si="6"/>
        <v>#REF!</v>
      </c>
      <c r="I86" s="30" t="e">
        <f t="shared" si="7"/>
        <v>#REF!</v>
      </c>
      <c r="J86" s="41" t="e">
        <f t="shared" si="8"/>
        <v>#REF!</v>
      </c>
      <c r="L86" s="7"/>
    </row>
    <row r="87" spans="1:12">
      <c r="A87" s="40" t="s">
        <v>83</v>
      </c>
      <c r="B87" s="63">
        <v>1683</v>
      </c>
      <c r="C87" s="55" t="s">
        <v>30</v>
      </c>
      <c r="D87" s="28" t="s">
        <v>222</v>
      </c>
      <c r="E87" s="29" t="s">
        <v>205</v>
      </c>
      <c r="F87" s="30">
        <v>6</v>
      </c>
      <c r="G87" s="30">
        <v>60.39</v>
      </c>
      <c r="H87" s="30" t="e">
        <f t="shared" si="6"/>
        <v>#REF!</v>
      </c>
      <c r="I87" s="30">
        <f t="shared" si="7"/>
        <v>362.34000000000003</v>
      </c>
      <c r="J87" s="41" t="e">
        <f t="shared" si="8"/>
        <v>#REF!</v>
      </c>
      <c r="L87" s="7"/>
    </row>
    <row r="88" spans="1:12">
      <c r="A88" s="40" t="s">
        <v>84</v>
      </c>
      <c r="B88" s="63" t="s">
        <v>206</v>
      </c>
      <c r="C88" s="55" t="s">
        <v>29</v>
      </c>
      <c r="D88" s="28" t="s">
        <v>212</v>
      </c>
      <c r="E88" s="29" t="s">
        <v>187</v>
      </c>
      <c r="F88" s="30" t="e">
        <f>#REF!</f>
        <v>#REF!</v>
      </c>
      <c r="G88" s="30">
        <v>188.07</v>
      </c>
      <c r="H88" s="30" t="e">
        <f t="shared" si="6"/>
        <v>#REF!</v>
      </c>
      <c r="I88" s="30" t="e">
        <f t="shared" si="7"/>
        <v>#REF!</v>
      </c>
      <c r="J88" s="41" t="e">
        <f t="shared" si="8"/>
        <v>#REF!</v>
      </c>
      <c r="L88" s="7"/>
    </row>
    <row r="89" spans="1:12">
      <c r="A89" s="40" t="s">
        <v>85</v>
      </c>
      <c r="B89" s="63">
        <v>89707</v>
      </c>
      <c r="C89" s="55" t="s">
        <v>29</v>
      </c>
      <c r="D89" s="28" t="s">
        <v>213</v>
      </c>
      <c r="E89" s="29" t="s">
        <v>187</v>
      </c>
      <c r="F89" s="30" t="e">
        <f>#REF!</f>
        <v>#REF!</v>
      </c>
      <c r="G89" s="30">
        <v>19.89</v>
      </c>
      <c r="H89" s="30" t="e">
        <f t="shared" si="6"/>
        <v>#REF!</v>
      </c>
      <c r="I89" s="30" t="e">
        <f t="shared" si="7"/>
        <v>#REF!</v>
      </c>
      <c r="J89" s="41" t="e">
        <f t="shared" si="8"/>
        <v>#REF!</v>
      </c>
      <c r="L89" s="7"/>
    </row>
    <row r="90" spans="1:12">
      <c r="A90" s="40" t="s">
        <v>86</v>
      </c>
      <c r="B90" s="63">
        <v>89709</v>
      </c>
      <c r="C90" s="55" t="s">
        <v>29</v>
      </c>
      <c r="D90" s="28" t="s">
        <v>214</v>
      </c>
      <c r="E90" s="29" t="s">
        <v>187</v>
      </c>
      <c r="F90" s="30" t="e">
        <f>#REF!</f>
        <v>#REF!</v>
      </c>
      <c r="G90" s="30">
        <v>7.34</v>
      </c>
      <c r="H90" s="30" t="e">
        <f t="shared" si="6"/>
        <v>#REF!</v>
      </c>
      <c r="I90" s="30" t="e">
        <f t="shared" si="7"/>
        <v>#REF!</v>
      </c>
      <c r="J90" s="41" t="e">
        <f t="shared" si="8"/>
        <v>#REF!</v>
      </c>
      <c r="L90" s="7"/>
    </row>
    <row r="91" spans="1:12">
      <c r="A91" s="40" t="s">
        <v>261</v>
      </c>
      <c r="B91" s="61" t="s">
        <v>207</v>
      </c>
      <c r="C91" s="55" t="s">
        <v>29</v>
      </c>
      <c r="D91" s="28" t="s">
        <v>215</v>
      </c>
      <c r="E91" s="29" t="s">
        <v>187</v>
      </c>
      <c r="F91" s="30" t="e">
        <f>#REF!</f>
        <v>#REF!</v>
      </c>
      <c r="G91" s="30">
        <v>121.2</v>
      </c>
      <c r="H91" s="30" t="e">
        <f t="shared" si="6"/>
        <v>#REF!</v>
      </c>
      <c r="I91" s="30" t="e">
        <f t="shared" si="7"/>
        <v>#REF!</v>
      </c>
      <c r="J91" s="41" t="e">
        <f t="shared" si="8"/>
        <v>#REF!</v>
      </c>
      <c r="L91" s="7"/>
    </row>
    <row r="92" spans="1:12">
      <c r="A92" s="40" t="s">
        <v>262</v>
      </c>
      <c r="B92" s="63">
        <v>89987</v>
      </c>
      <c r="C92" s="55" t="s">
        <v>29</v>
      </c>
      <c r="D92" s="28" t="s">
        <v>216</v>
      </c>
      <c r="E92" s="29" t="s">
        <v>187</v>
      </c>
      <c r="F92" s="30" t="e">
        <f>#REF!</f>
        <v>#REF!</v>
      </c>
      <c r="G92" s="30">
        <v>70.2</v>
      </c>
      <c r="H92" s="30" t="e">
        <f t="shared" si="6"/>
        <v>#REF!</v>
      </c>
      <c r="I92" s="30" t="e">
        <f t="shared" si="7"/>
        <v>#REF!</v>
      </c>
      <c r="J92" s="41" t="e">
        <f t="shared" si="8"/>
        <v>#REF!</v>
      </c>
      <c r="L92" s="7"/>
    </row>
    <row r="93" spans="1:12">
      <c r="A93" s="40" t="s">
        <v>263</v>
      </c>
      <c r="B93" s="63">
        <v>89984</v>
      </c>
      <c r="C93" s="55" t="s">
        <v>29</v>
      </c>
      <c r="D93" s="28" t="s">
        <v>217</v>
      </c>
      <c r="E93" s="29" t="s">
        <v>187</v>
      </c>
      <c r="F93" s="30" t="e">
        <f>#REF!</f>
        <v>#REF!</v>
      </c>
      <c r="G93" s="30">
        <v>64.81</v>
      </c>
      <c r="H93" s="30" t="e">
        <f t="shared" si="6"/>
        <v>#REF!</v>
      </c>
      <c r="I93" s="30" t="e">
        <f t="shared" si="7"/>
        <v>#REF!</v>
      </c>
      <c r="J93" s="41" t="e">
        <f t="shared" si="8"/>
        <v>#REF!</v>
      </c>
      <c r="L93" s="7"/>
    </row>
    <row r="94" spans="1:12">
      <c r="A94" s="40" t="s">
        <v>264</v>
      </c>
      <c r="B94" s="63">
        <v>89356</v>
      </c>
      <c r="C94" s="55" t="s">
        <v>29</v>
      </c>
      <c r="D94" s="28" t="s">
        <v>218</v>
      </c>
      <c r="E94" s="29" t="s">
        <v>208</v>
      </c>
      <c r="F94" s="30" t="e">
        <f>#REF!</f>
        <v>#REF!</v>
      </c>
      <c r="G94" s="30">
        <v>14.76</v>
      </c>
      <c r="H94" s="30" t="e">
        <f t="shared" si="6"/>
        <v>#REF!</v>
      </c>
      <c r="I94" s="30" t="e">
        <f t="shared" si="7"/>
        <v>#REF!</v>
      </c>
      <c r="J94" s="41" t="e">
        <f t="shared" si="8"/>
        <v>#REF!</v>
      </c>
      <c r="L94" s="7"/>
    </row>
    <row r="95" spans="1:12">
      <c r="A95" s="40" t="s">
        <v>265</v>
      </c>
      <c r="B95" s="63">
        <v>89714</v>
      </c>
      <c r="C95" s="55" t="s">
        <v>29</v>
      </c>
      <c r="D95" s="28" t="s">
        <v>219</v>
      </c>
      <c r="E95" s="29" t="s">
        <v>208</v>
      </c>
      <c r="F95" s="30" t="e">
        <f>#REF!</f>
        <v>#REF!</v>
      </c>
      <c r="G95" s="30">
        <v>36.64</v>
      </c>
      <c r="H95" s="30" t="e">
        <f t="shared" si="6"/>
        <v>#REF!</v>
      </c>
      <c r="I95" s="30" t="e">
        <f t="shared" si="7"/>
        <v>#REF!</v>
      </c>
      <c r="J95" s="41" t="e">
        <f t="shared" si="8"/>
        <v>#REF!</v>
      </c>
      <c r="L95" s="7"/>
    </row>
    <row r="96" spans="1:12">
      <c r="A96" s="40" t="s">
        <v>266</v>
      </c>
      <c r="B96" s="63">
        <v>89712</v>
      </c>
      <c r="C96" s="55" t="s">
        <v>29</v>
      </c>
      <c r="D96" s="28" t="s">
        <v>220</v>
      </c>
      <c r="E96" s="29" t="s">
        <v>208</v>
      </c>
      <c r="F96" s="30" t="e">
        <f>#REF!</f>
        <v>#REF!</v>
      </c>
      <c r="G96" s="30">
        <v>19.23</v>
      </c>
      <c r="H96" s="30" t="e">
        <f t="shared" si="6"/>
        <v>#REF!</v>
      </c>
      <c r="I96" s="30" t="e">
        <f t="shared" si="7"/>
        <v>#REF!</v>
      </c>
      <c r="J96" s="41" t="e">
        <f t="shared" si="8"/>
        <v>#REF!</v>
      </c>
      <c r="L96" s="7"/>
    </row>
    <row r="97" spans="1:12">
      <c r="A97" s="40" t="s">
        <v>267</v>
      </c>
      <c r="B97" s="63">
        <v>89448</v>
      </c>
      <c r="C97" s="55" t="s">
        <v>29</v>
      </c>
      <c r="D97" s="28" t="s">
        <v>221</v>
      </c>
      <c r="E97" s="29" t="s">
        <v>208</v>
      </c>
      <c r="F97" s="30" t="e">
        <f>#REF!</f>
        <v>#REF!</v>
      </c>
      <c r="G97" s="30">
        <v>9.5399999999999991</v>
      </c>
      <c r="H97" s="30" t="e">
        <f t="shared" si="6"/>
        <v>#REF!</v>
      </c>
      <c r="I97" s="30" t="e">
        <f t="shared" si="7"/>
        <v>#REF!</v>
      </c>
      <c r="J97" s="41" t="e">
        <f t="shared" si="8"/>
        <v>#REF!</v>
      </c>
      <c r="L97" s="7"/>
    </row>
    <row r="98" spans="1:12">
      <c r="A98" s="40" t="s">
        <v>271</v>
      </c>
      <c r="B98" s="63">
        <v>95463</v>
      </c>
      <c r="C98" s="55" t="s">
        <v>29</v>
      </c>
      <c r="D98" s="28" t="s">
        <v>270</v>
      </c>
      <c r="E98" s="29"/>
      <c r="F98" s="30">
        <v>1</v>
      </c>
      <c r="G98" s="30">
        <v>1205.8399999999999</v>
      </c>
      <c r="H98" s="30" t="e">
        <f t="shared" si="6"/>
        <v>#REF!</v>
      </c>
      <c r="I98" s="30">
        <f t="shared" si="7"/>
        <v>1205.8399999999999</v>
      </c>
      <c r="J98" s="41" t="e">
        <f t="shared" si="8"/>
        <v>#REF!</v>
      </c>
      <c r="L98" s="7"/>
    </row>
    <row r="99" spans="1:12" ht="24">
      <c r="A99" s="40" t="s">
        <v>272</v>
      </c>
      <c r="B99" s="63" t="s">
        <v>268</v>
      </c>
      <c r="C99" s="55" t="s">
        <v>29</v>
      </c>
      <c r="D99" s="28" t="s">
        <v>269</v>
      </c>
      <c r="E99" s="29" t="s">
        <v>187</v>
      </c>
      <c r="F99" s="30">
        <v>1</v>
      </c>
      <c r="G99" s="30">
        <v>1241.9000000000001</v>
      </c>
      <c r="H99" s="30" t="e">
        <f t="shared" si="6"/>
        <v>#REF!</v>
      </c>
      <c r="I99" s="30">
        <f t="shared" si="7"/>
        <v>1241.9000000000001</v>
      </c>
      <c r="J99" s="41" t="e">
        <f t="shared" si="8"/>
        <v>#REF!</v>
      </c>
      <c r="L99" s="7"/>
    </row>
    <row r="100" spans="1:12">
      <c r="A100" s="455" t="s">
        <v>96</v>
      </c>
      <c r="B100" s="456"/>
      <c r="C100" s="456"/>
      <c r="D100" s="456"/>
      <c r="E100" s="456"/>
      <c r="F100" s="456"/>
      <c r="G100" s="456"/>
      <c r="H100" s="456"/>
      <c r="I100" s="43" t="e">
        <f>SUM(I84:I99)</f>
        <v>#REF!</v>
      </c>
      <c r="J100" s="43" t="e">
        <f>SUM(J84:J99)</f>
        <v>#REF!</v>
      </c>
    </row>
    <row r="101" spans="1:12">
      <c r="A101" s="38">
        <v>12</v>
      </c>
      <c r="B101" s="31"/>
      <c r="C101" s="24"/>
      <c r="D101" s="25" t="s">
        <v>63</v>
      </c>
      <c r="E101" s="32"/>
      <c r="F101" s="33"/>
      <c r="G101" s="33"/>
      <c r="H101" s="33"/>
      <c r="I101" s="26"/>
      <c r="J101" s="39"/>
    </row>
    <row r="102" spans="1:12" s="81" customFormat="1" ht="48">
      <c r="A102" s="74" t="s">
        <v>50</v>
      </c>
      <c r="B102" s="75">
        <v>86931</v>
      </c>
      <c r="C102" s="76" t="s">
        <v>29</v>
      </c>
      <c r="D102" s="77" t="s">
        <v>66</v>
      </c>
      <c r="E102" s="78" t="s">
        <v>62</v>
      </c>
      <c r="F102" s="79">
        <v>7</v>
      </c>
      <c r="G102" s="79">
        <v>354.01</v>
      </c>
      <c r="H102" s="79" t="e">
        <f t="shared" ref="H102:H114" si="9">G102*(1+$I$5)</f>
        <v>#REF!</v>
      </c>
      <c r="I102" s="79">
        <f t="shared" ref="I102:I114" si="10">F102*G102</f>
        <v>2478.0699999999997</v>
      </c>
      <c r="J102" s="80" t="e">
        <f t="shared" ref="J102:J114" si="11">F102*H102</f>
        <v>#REF!</v>
      </c>
    </row>
    <row r="103" spans="1:12" s="81" customFormat="1" ht="24">
      <c r="A103" s="74" t="s">
        <v>51</v>
      </c>
      <c r="B103" s="75">
        <v>2066</v>
      </c>
      <c r="C103" s="76" t="s">
        <v>30</v>
      </c>
      <c r="D103" s="77" t="s">
        <v>67</v>
      </c>
      <c r="E103" s="78" t="s">
        <v>62</v>
      </c>
      <c r="F103" s="79">
        <v>7</v>
      </c>
      <c r="G103" s="79">
        <v>34.51</v>
      </c>
      <c r="H103" s="79" t="e">
        <f t="shared" si="9"/>
        <v>#REF!</v>
      </c>
      <c r="I103" s="79">
        <f t="shared" si="10"/>
        <v>241.57</v>
      </c>
      <c r="J103" s="80" t="e">
        <f t="shared" si="11"/>
        <v>#REF!</v>
      </c>
    </row>
    <row r="104" spans="1:12" s="73" customFormat="1" ht="48">
      <c r="A104" s="66" t="s">
        <v>87</v>
      </c>
      <c r="B104" s="67">
        <v>95472</v>
      </c>
      <c r="C104" s="68" t="s">
        <v>29</v>
      </c>
      <c r="D104" s="69" t="s">
        <v>274</v>
      </c>
      <c r="E104" s="70" t="s">
        <v>62</v>
      </c>
      <c r="F104" s="71">
        <v>2</v>
      </c>
      <c r="G104" s="71">
        <v>578.83000000000004</v>
      </c>
      <c r="H104" s="71" t="e">
        <f t="shared" si="9"/>
        <v>#REF!</v>
      </c>
      <c r="I104" s="71">
        <f t="shared" si="10"/>
        <v>1157.6600000000001</v>
      </c>
      <c r="J104" s="72" t="e">
        <f t="shared" si="11"/>
        <v>#REF!</v>
      </c>
    </row>
    <row r="105" spans="1:12" s="73" customFormat="1" ht="24">
      <c r="A105" s="66" t="s">
        <v>197</v>
      </c>
      <c r="B105" s="67">
        <v>4387</v>
      </c>
      <c r="C105" s="68" t="s">
        <v>30</v>
      </c>
      <c r="D105" s="69" t="s">
        <v>279</v>
      </c>
      <c r="E105" s="70" t="s">
        <v>62</v>
      </c>
      <c r="F105" s="71">
        <v>2</v>
      </c>
      <c r="G105" s="71">
        <v>525.94000000000005</v>
      </c>
      <c r="H105" s="71" t="e">
        <f t="shared" si="9"/>
        <v>#REF!</v>
      </c>
      <c r="I105" s="71">
        <f t="shared" si="10"/>
        <v>1051.8800000000001</v>
      </c>
      <c r="J105" s="72" t="e">
        <f t="shared" si="11"/>
        <v>#REF!</v>
      </c>
    </row>
    <row r="106" spans="1:12" s="81" customFormat="1" ht="24">
      <c r="A106" s="74" t="s">
        <v>196</v>
      </c>
      <c r="B106" s="75">
        <v>95544</v>
      </c>
      <c r="C106" s="76" t="s">
        <v>29</v>
      </c>
      <c r="D106" s="77" t="s">
        <v>273</v>
      </c>
      <c r="E106" s="78" t="s">
        <v>62</v>
      </c>
      <c r="F106" s="79" t="e">
        <f>#REF!</f>
        <v>#REF!</v>
      </c>
      <c r="G106" s="79">
        <v>22.59</v>
      </c>
      <c r="H106" s="79" t="e">
        <f t="shared" si="9"/>
        <v>#REF!</v>
      </c>
      <c r="I106" s="79" t="e">
        <f t="shared" si="10"/>
        <v>#REF!</v>
      </c>
      <c r="J106" s="80" t="e">
        <f t="shared" si="11"/>
        <v>#REF!</v>
      </c>
    </row>
    <row r="107" spans="1:12" s="81" customFormat="1" ht="62.25" customHeight="1">
      <c r="A107" s="74" t="s">
        <v>195</v>
      </c>
      <c r="B107" s="75">
        <v>86942</v>
      </c>
      <c r="C107" s="76" t="s">
        <v>29</v>
      </c>
      <c r="D107" s="77" t="s">
        <v>153</v>
      </c>
      <c r="E107" s="78" t="s">
        <v>62</v>
      </c>
      <c r="F107" s="79" t="e">
        <f>#REF!</f>
        <v>#REF!</v>
      </c>
      <c r="G107" s="79">
        <v>172.18</v>
      </c>
      <c r="H107" s="79" t="e">
        <f t="shared" si="9"/>
        <v>#REF!</v>
      </c>
      <c r="I107" s="79" t="e">
        <f t="shared" si="10"/>
        <v>#REF!</v>
      </c>
      <c r="J107" s="80" t="e">
        <f t="shared" si="11"/>
        <v>#REF!</v>
      </c>
    </row>
    <row r="108" spans="1:12" s="81" customFormat="1" ht="36">
      <c r="A108" s="74" t="s">
        <v>194</v>
      </c>
      <c r="B108" s="75">
        <v>95547</v>
      </c>
      <c r="C108" s="76" t="s">
        <v>29</v>
      </c>
      <c r="D108" s="77" t="s">
        <v>154</v>
      </c>
      <c r="E108" s="78" t="s">
        <v>62</v>
      </c>
      <c r="F108" s="79" t="e">
        <f>#REF!</f>
        <v>#REF!</v>
      </c>
      <c r="G108" s="79">
        <v>50.71</v>
      </c>
      <c r="H108" s="79" t="e">
        <f t="shared" si="9"/>
        <v>#REF!</v>
      </c>
      <c r="I108" s="79" t="e">
        <f t="shared" si="10"/>
        <v>#REF!</v>
      </c>
      <c r="J108" s="80" t="e">
        <f t="shared" si="11"/>
        <v>#REF!</v>
      </c>
    </row>
    <row r="109" spans="1:12" s="73" customFormat="1" ht="48">
      <c r="A109" s="66" t="s">
        <v>193</v>
      </c>
      <c r="B109" s="67">
        <v>86935</v>
      </c>
      <c r="C109" s="68" t="s">
        <v>29</v>
      </c>
      <c r="D109" s="69" t="s">
        <v>275</v>
      </c>
      <c r="E109" s="70" t="s">
        <v>62</v>
      </c>
      <c r="F109" s="71">
        <v>11</v>
      </c>
      <c r="G109" s="71">
        <v>150.80000000000001</v>
      </c>
      <c r="H109" s="71" t="e">
        <f t="shared" si="9"/>
        <v>#REF!</v>
      </c>
      <c r="I109" s="71">
        <f t="shared" si="10"/>
        <v>1658.8000000000002</v>
      </c>
      <c r="J109" s="72" t="e">
        <f t="shared" si="11"/>
        <v>#REF!</v>
      </c>
    </row>
    <row r="110" spans="1:12" s="73" customFormat="1" ht="36">
      <c r="A110" s="66" t="s">
        <v>192</v>
      </c>
      <c r="B110" s="67">
        <v>9057</v>
      </c>
      <c r="C110" s="68" t="s">
        <v>30</v>
      </c>
      <c r="D110" s="69" t="s">
        <v>280</v>
      </c>
      <c r="E110" s="70" t="s">
        <v>62</v>
      </c>
      <c r="F110" s="71">
        <v>2</v>
      </c>
      <c r="G110" s="71">
        <v>202.99</v>
      </c>
      <c r="H110" s="71" t="e">
        <f t="shared" si="9"/>
        <v>#REF!</v>
      </c>
      <c r="I110" s="71">
        <f t="shared" si="10"/>
        <v>405.98</v>
      </c>
      <c r="J110" s="72" t="e">
        <f t="shared" si="11"/>
        <v>#REF!</v>
      </c>
    </row>
    <row r="111" spans="1:12" s="81" customFormat="1" ht="36">
      <c r="A111" s="74" t="s">
        <v>191</v>
      </c>
      <c r="B111" s="75">
        <v>86910</v>
      </c>
      <c r="C111" s="76" t="s">
        <v>29</v>
      </c>
      <c r="D111" s="77" t="s">
        <v>65</v>
      </c>
      <c r="E111" s="78" t="s">
        <v>62</v>
      </c>
      <c r="F111" s="79">
        <f>F109</f>
        <v>11</v>
      </c>
      <c r="G111" s="79">
        <v>82.83</v>
      </c>
      <c r="H111" s="79" t="e">
        <f t="shared" si="9"/>
        <v>#REF!</v>
      </c>
      <c r="I111" s="79">
        <f t="shared" si="10"/>
        <v>911.13</v>
      </c>
      <c r="J111" s="80" t="e">
        <f t="shared" si="11"/>
        <v>#REF!</v>
      </c>
    </row>
    <row r="112" spans="1:12" s="73" customFormat="1" ht="24">
      <c r="A112" s="66" t="s">
        <v>190</v>
      </c>
      <c r="B112" s="67">
        <v>86913</v>
      </c>
      <c r="C112" s="68" t="s">
        <v>29</v>
      </c>
      <c r="D112" s="69" t="s">
        <v>276</v>
      </c>
      <c r="E112" s="70" t="s">
        <v>62</v>
      </c>
      <c r="F112" s="71">
        <f>F110</f>
        <v>2</v>
      </c>
      <c r="G112" s="71">
        <v>16.23</v>
      </c>
      <c r="H112" s="71" t="e">
        <f t="shared" si="9"/>
        <v>#REF!</v>
      </c>
      <c r="I112" s="71">
        <f t="shared" si="10"/>
        <v>32.46</v>
      </c>
      <c r="J112" s="72" t="e">
        <f t="shared" si="11"/>
        <v>#REF!</v>
      </c>
    </row>
    <row r="113" spans="1:10" s="81" customFormat="1">
      <c r="A113" s="74" t="s">
        <v>189</v>
      </c>
      <c r="B113" s="75">
        <v>8236</v>
      </c>
      <c r="C113" s="76" t="s">
        <v>30</v>
      </c>
      <c r="D113" s="77" t="s">
        <v>72</v>
      </c>
      <c r="E113" s="78" t="s">
        <v>62</v>
      </c>
      <c r="F113" s="79" t="e">
        <f>#REF!</f>
        <v>#REF!</v>
      </c>
      <c r="G113" s="79">
        <v>24.46</v>
      </c>
      <c r="H113" s="79" t="e">
        <f t="shared" si="9"/>
        <v>#REF!</v>
      </c>
      <c r="I113" s="79" t="e">
        <f t="shared" si="10"/>
        <v>#REF!</v>
      </c>
      <c r="J113" s="80" t="e">
        <f t="shared" si="11"/>
        <v>#REF!</v>
      </c>
    </row>
    <row r="114" spans="1:10" s="81" customFormat="1" ht="24">
      <c r="A114" s="74" t="s">
        <v>188</v>
      </c>
      <c r="B114" s="75">
        <v>9535</v>
      </c>
      <c r="C114" s="76" t="s">
        <v>29</v>
      </c>
      <c r="D114" s="77" t="s">
        <v>142</v>
      </c>
      <c r="E114" s="78" t="s">
        <v>62</v>
      </c>
      <c r="F114" s="79" t="e">
        <f>#REF!</f>
        <v>#REF!</v>
      </c>
      <c r="G114" s="79">
        <v>70.08</v>
      </c>
      <c r="H114" s="79" t="e">
        <f t="shared" si="9"/>
        <v>#REF!</v>
      </c>
      <c r="I114" s="79" t="e">
        <f t="shared" si="10"/>
        <v>#REF!</v>
      </c>
      <c r="J114" s="80" t="e">
        <f t="shared" si="11"/>
        <v>#REF!</v>
      </c>
    </row>
    <row r="115" spans="1:10">
      <c r="A115" s="455" t="s">
        <v>95</v>
      </c>
      <c r="B115" s="456"/>
      <c r="C115" s="456"/>
      <c r="D115" s="456"/>
      <c r="E115" s="456"/>
      <c r="F115" s="456"/>
      <c r="G115" s="456"/>
      <c r="H115" s="456"/>
      <c r="I115" s="43" t="e">
        <f>SUM(I102:I114)</f>
        <v>#REF!</v>
      </c>
      <c r="J115" s="43" t="e">
        <f>SUM(J102:J114)</f>
        <v>#REF!</v>
      </c>
    </row>
    <row r="116" spans="1:10">
      <c r="A116" s="38">
        <v>13</v>
      </c>
      <c r="B116" s="31"/>
      <c r="C116" s="24"/>
      <c r="D116" s="25" t="s">
        <v>15</v>
      </c>
      <c r="E116" s="32"/>
      <c r="F116" s="33"/>
      <c r="G116" s="33"/>
      <c r="H116" s="33"/>
      <c r="I116" s="26"/>
      <c r="J116" s="39"/>
    </row>
    <row r="117" spans="1:10" ht="60">
      <c r="A117" s="40" t="s">
        <v>88</v>
      </c>
      <c r="B117" s="27">
        <v>83463</v>
      </c>
      <c r="C117" s="55" t="s">
        <v>29</v>
      </c>
      <c r="D117" s="28" t="s">
        <v>68</v>
      </c>
      <c r="E117" s="29" t="s">
        <v>62</v>
      </c>
      <c r="F117" s="30" t="e">
        <f>#REF!</f>
        <v>#REF!</v>
      </c>
      <c r="G117" s="30">
        <v>253.74</v>
      </c>
      <c r="H117" s="30" t="e">
        <f t="shared" ref="H117:H126" si="12">G117*(1+$I$5)</f>
        <v>#REF!</v>
      </c>
      <c r="I117" s="30" t="e">
        <f t="shared" ref="I117:I126" si="13">F117*G117</f>
        <v>#REF!</v>
      </c>
      <c r="J117" s="41" t="e">
        <f t="shared" ref="J117:J126" si="14">F117*H117</f>
        <v>#REF!</v>
      </c>
    </row>
    <row r="118" spans="1:10" ht="24">
      <c r="A118" s="40" t="s">
        <v>89</v>
      </c>
      <c r="B118" s="27">
        <v>93654</v>
      </c>
      <c r="C118" s="55" t="s">
        <v>29</v>
      </c>
      <c r="D118" s="28" t="s">
        <v>159</v>
      </c>
      <c r="E118" s="29" t="s">
        <v>62</v>
      </c>
      <c r="F118" s="30" t="e">
        <f>#REF!</f>
        <v>#REF!</v>
      </c>
      <c r="G118" s="30">
        <v>10.58</v>
      </c>
      <c r="H118" s="30" t="e">
        <f t="shared" si="12"/>
        <v>#REF!</v>
      </c>
      <c r="I118" s="30" t="e">
        <f t="shared" si="13"/>
        <v>#REF!</v>
      </c>
      <c r="J118" s="41" t="e">
        <f t="shared" si="14"/>
        <v>#REF!</v>
      </c>
    </row>
    <row r="119" spans="1:10" ht="24">
      <c r="A119" s="40" t="s">
        <v>109</v>
      </c>
      <c r="B119" s="27">
        <v>93655</v>
      </c>
      <c r="C119" s="55" t="s">
        <v>29</v>
      </c>
      <c r="D119" s="28" t="s">
        <v>158</v>
      </c>
      <c r="E119" s="29" t="s">
        <v>62</v>
      </c>
      <c r="F119" s="30" t="e">
        <f>#REF!</f>
        <v>#REF!</v>
      </c>
      <c r="G119" s="30">
        <v>11.35</v>
      </c>
      <c r="H119" s="30" t="e">
        <f t="shared" si="12"/>
        <v>#REF!</v>
      </c>
      <c r="I119" s="30" t="e">
        <f t="shared" si="13"/>
        <v>#REF!</v>
      </c>
      <c r="J119" s="41" t="e">
        <f t="shared" si="14"/>
        <v>#REF!</v>
      </c>
    </row>
    <row r="120" spans="1:10" ht="24">
      <c r="A120" s="40" t="s">
        <v>110</v>
      </c>
      <c r="B120" s="27">
        <v>93657</v>
      </c>
      <c r="C120" s="55" t="s">
        <v>29</v>
      </c>
      <c r="D120" s="28" t="s">
        <v>160</v>
      </c>
      <c r="E120" s="29"/>
      <c r="F120" s="30" t="e">
        <f>#REF!</f>
        <v>#REF!</v>
      </c>
      <c r="G120" s="30">
        <v>12.35</v>
      </c>
      <c r="H120" s="30" t="e">
        <f t="shared" si="12"/>
        <v>#REF!</v>
      </c>
      <c r="I120" s="30" t="e">
        <f t="shared" si="13"/>
        <v>#REF!</v>
      </c>
      <c r="J120" s="41" t="e">
        <f t="shared" si="14"/>
        <v>#REF!</v>
      </c>
    </row>
    <row r="121" spans="1:10" ht="36">
      <c r="A121" s="40" t="s">
        <v>111</v>
      </c>
      <c r="B121" s="27">
        <v>3395</v>
      </c>
      <c r="C121" s="55" t="s">
        <v>30</v>
      </c>
      <c r="D121" s="62" t="s">
        <v>155</v>
      </c>
      <c r="E121" s="29" t="s">
        <v>21</v>
      </c>
      <c r="F121" s="30" t="e">
        <f>#REF!</f>
        <v>#REF!</v>
      </c>
      <c r="G121" s="30">
        <v>165.8</v>
      </c>
      <c r="H121" s="30" t="e">
        <f t="shared" si="12"/>
        <v>#REF!</v>
      </c>
      <c r="I121" s="30" t="e">
        <f t="shared" si="13"/>
        <v>#REF!</v>
      </c>
      <c r="J121" s="41" t="e">
        <f t="shared" si="14"/>
        <v>#REF!</v>
      </c>
    </row>
    <row r="122" spans="1:10" ht="36">
      <c r="A122" s="40" t="s">
        <v>112</v>
      </c>
      <c r="B122" s="27">
        <v>3278</v>
      </c>
      <c r="C122" s="55" t="s">
        <v>30</v>
      </c>
      <c r="D122" s="62" t="s">
        <v>145</v>
      </c>
      <c r="E122" s="29" t="s">
        <v>21</v>
      </c>
      <c r="F122" s="30" t="e">
        <f>#REF!</f>
        <v>#REF!</v>
      </c>
      <c r="G122" s="30">
        <v>117.74</v>
      </c>
      <c r="H122" s="30" t="e">
        <f t="shared" si="12"/>
        <v>#REF!</v>
      </c>
      <c r="I122" s="30" t="e">
        <f t="shared" si="13"/>
        <v>#REF!</v>
      </c>
      <c r="J122" s="41" t="e">
        <f t="shared" si="14"/>
        <v>#REF!</v>
      </c>
    </row>
    <row r="123" spans="1:10" ht="36">
      <c r="A123" s="40" t="s">
        <v>118</v>
      </c>
      <c r="B123" s="27">
        <v>93141</v>
      </c>
      <c r="C123" s="55" t="s">
        <v>29</v>
      </c>
      <c r="D123" s="62" t="s">
        <v>157</v>
      </c>
      <c r="E123" s="29" t="s">
        <v>21</v>
      </c>
      <c r="F123" s="30" t="e">
        <f>#REF!</f>
        <v>#REF!</v>
      </c>
      <c r="G123" s="30">
        <v>131.86000000000001</v>
      </c>
      <c r="H123" s="30" t="e">
        <f t="shared" si="12"/>
        <v>#REF!</v>
      </c>
      <c r="I123" s="30" t="e">
        <f t="shared" si="13"/>
        <v>#REF!</v>
      </c>
      <c r="J123" s="41" t="e">
        <f t="shared" si="14"/>
        <v>#REF!</v>
      </c>
    </row>
    <row r="124" spans="1:10" ht="36">
      <c r="A124" s="40" t="s">
        <v>119</v>
      </c>
      <c r="B124" s="27">
        <v>93143</v>
      </c>
      <c r="C124" s="55" t="s">
        <v>29</v>
      </c>
      <c r="D124" s="62" t="s">
        <v>156</v>
      </c>
      <c r="E124" s="29" t="s">
        <v>21</v>
      </c>
      <c r="F124" s="30" t="e">
        <f>#REF!</f>
        <v>#REF!</v>
      </c>
      <c r="G124" s="30">
        <v>133.29</v>
      </c>
      <c r="H124" s="30" t="e">
        <f t="shared" si="12"/>
        <v>#REF!</v>
      </c>
      <c r="I124" s="30" t="e">
        <f t="shared" si="13"/>
        <v>#REF!</v>
      </c>
      <c r="J124" s="41" t="e">
        <f t="shared" si="14"/>
        <v>#REF!</v>
      </c>
    </row>
    <row r="125" spans="1:10" ht="24">
      <c r="A125" s="40" t="s">
        <v>143</v>
      </c>
      <c r="B125" s="27">
        <v>3281</v>
      </c>
      <c r="C125" s="55" t="s">
        <v>30</v>
      </c>
      <c r="D125" s="62" t="s">
        <v>70</v>
      </c>
      <c r="E125" s="29" t="s">
        <v>21</v>
      </c>
      <c r="F125" s="30" t="e">
        <f>#REF!</f>
        <v>#REF!</v>
      </c>
      <c r="G125" s="30">
        <v>120.54</v>
      </c>
      <c r="H125" s="30" t="e">
        <f t="shared" si="12"/>
        <v>#REF!</v>
      </c>
      <c r="I125" s="30" t="e">
        <f t="shared" si="13"/>
        <v>#REF!</v>
      </c>
      <c r="J125" s="41" t="e">
        <f t="shared" si="14"/>
        <v>#REF!</v>
      </c>
    </row>
    <row r="126" spans="1:10" ht="36">
      <c r="A126" s="40" t="s">
        <v>144</v>
      </c>
      <c r="B126" s="27">
        <v>647</v>
      </c>
      <c r="C126" s="55" t="s">
        <v>30</v>
      </c>
      <c r="D126" s="62" t="s">
        <v>69</v>
      </c>
      <c r="E126" s="29" t="s">
        <v>21</v>
      </c>
      <c r="F126" s="30" t="e">
        <f>#REF!</f>
        <v>#REF!</v>
      </c>
      <c r="G126" s="30">
        <v>133.15</v>
      </c>
      <c r="H126" s="30" t="e">
        <f t="shared" si="12"/>
        <v>#REF!</v>
      </c>
      <c r="I126" s="30" t="e">
        <f t="shared" si="13"/>
        <v>#REF!</v>
      </c>
      <c r="J126" s="41" t="e">
        <f t="shared" si="14"/>
        <v>#REF!</v>
      </c>
    </row>
    <row r="127" spans="1:10">
      <c r="A127" s="455" t="s">
        <v>94</v>
      </c>
      <c r="B127" s="456"/>
      <c r="C127" s="456"/>
      <c r="D127" s="456"/>
      <c r="E127" s="456"/>
      <c r="F127" s="456"/>
      <c r="G127" s="456"/>
      <c r="H127" s="456"/>
      <c r="I127" s="43" t="e">
        <f>SUM(I117:I126)</f>
        <v>#REF!</v>
      </c>
      <c r="J127" s="43" t="e">
        <f>SUM(J117:J126)</f>
        <v>#REF!</v>
      </c>
    </row>
    <row r="128" spans="1:10">
      <c r="A128" s="38">
        <v>14</v>
      </c>
      <c r="B128" s="31"/>
      <c r="C128" s="24"/>
      <c r="D128" s="25" t="s">
        <v>3</v>
      </c>
      <c r="E128" s="32"/>
      <c r="F128" s="33"/>
      <c r="G128" s="33"/>
      <c r="H128" s="33"/>
      <c r="I128" s="26"/>
      <c r="J128" s="39"/>
    </row>
    <row r="129" spans="1:10" ht="24">
      <c r="A129" s="40" t="s">
        <v>52</v>
      </c>
      <c r="B129" s="27">
        <v>88487</v>
      </c>
      <c r="C129" s="55" t="s">
        <v>29</v>
      </c>
      <c r="D129" s="28" t="s">
        <v>161</v>
      </c>
      <c r="E129" s="29" t="s">
        <v>19</v>
      </c>
      <c r="F129" s="30" t="e">
        <f>#REF!</f>
        <v>#REF!</v>
      </c>
      <c r="G129" s="30">
        <v>8.02</v>
      </c>
      <c r="H129" s="30" t="e">
        <f>G129*(1+$I$5)</f>
        <v>#REF!</v>
      </c>
      <c r="I129" s="30" t="e">
        <f>F129*G129</f>
        <v>#REF!</v>
      </c>
      <c r="J129" s="41" t="e">
        <f>F129*H129</f>
        <v>#REF!</v>
      </c>
    </row>
    <row r="130" spans="1:10" ht="24">
      <c r="A130" s="40" t="s">
        <v>53</v>
      </c>
      <c r="B130" s="27">
        <v>88487</v>
      </c>
      <c r="C130" s="55" t="s">
        <v>29</v>
      </c>
      <c r="D130" s="28" t="s">
        <v>162</v>
      </c>
      <c r="E130" s="29" t="s">
        <v>19</v>
      </c>
      <c r="F130" s="30" t="e">
        <f>#REF!</f>
        <v>#REF!</v>
      </c>
      <c r="G130" s="30">
        <v>8.02</v>
      </c>
      <c r="H130" s="30" t="e">
        <f>G130*(1+$I$5)</f>
        <v>#REF!</v>
      </c>
      <c r="I130" s="30" t="e">
        <f>F130*G130</f>
        <v>#REF!</v>
      </c>
      <c r="J130" s="41" t="e">
        <f>F130*H130</f>
        <v>#REF!</v>
      </c>
    </row>
    <row r="131" spans="1:10" ht="36">
      <c r="A131" s="40" t="s">
        <v>90</v>
      </c>
      <c r="B131" s="27" t="s">
        <v>22</v>
      </c>
      <c r="C131" s="55" t="s">
        <v>29</v>
      </c>
      <c r="D131" s="28" t="s">
        <v>71</v>
      </c>
      <c r="E131" s="29" t="s">
        <v>19</v>
      </c>
      <c r="F131" s="30" t="e">
        <f>#REF!</f>
        <v>#REF!</v>
      </c>
      <c r="G131" s="30">
        <v>17.23</v>
      </c>
      <c r="H131" s="30" t="e">
        <f>G131*(1+$I$5)</f>
        <v>#REF!</v>
      </c>
      <c r="I131" s="30" t="e">
        <f>F131*G131</f>
        <v>#REF!</v>
      </c>
      <c r="J131" s="41" t="e">
        <f>F131*H131</f>
        <v>#REF!</v>
      </c>
    </row>
    <row r="132" spans="1:10" ht="36">
      <c r="A132" s="40" t="s">
        <v>91</v>
      </c>
      <c r="B132" s="27" t="s">
        <v>164</v>
      </c>
      <c r="C132" s="55" t="s">
        <v>29</v>
      </c>
      <c r="D132" s="28" t="s">
        <v>163</v>
      </c>
      <c r="E132" s="29" t="s">
        <v>19</v>
      </c>
      <c r="F132" s="30" t="e">
        <f>#REF!</f>
        <v>#REF!</v>
      </c>
      <c r="G132" s="30">
        <v>13.53</v>
      </c>
      <c r="H132" s="30" t="e">
        <f>G132*(1+$I$5)</f>
        <v>#REF!</v>
      </c>
      <c r="I132" s="30" t="e">
        <f>F132*G132</f>
        <v>#REF!</v>
      </c>
      <c r="J132" s="41" t="e">
        <f>F132*H132</f>
        <v>#REF!</v>
      </c>
    </row>
    <row r="133" spans="1:10">
      <c r="A133" s="455" t="s">
        <v>147</v>
      </c>
      <c r="B133" s="456"/>
      <c r="C133" s="456"/>
      <c r="D133" s="456"/>
      <c r="E133" s="456"/>
      <c r="F133" s="456"/>
      <c r="G133" s="456"/>
      <c r="H133" s="456"/>
      <c r="I133" s="43" t="e">
        <f>SUM(I129:I132)</f>
        <v>#REF!</v>
      </c>
      <c r="J133" s="43" t="e">
        <f>SUM(J129:J132)</f>
        <v>#REF!</v>
      </c>
    </row>
    <row r="134" spans="1:10">
      <c r="A134" s="38">
        <v>15</v>
      </c>
      <c r="B134" s="31"/>
      <c r="C134" s="24"/>
      <c r="D134" s="25" t="s">
        <v>25</v>
      </c>
      <c r="E134" s="32"/>
      <c r="F134" s="33"/>
      <c r="G134" s="33"/>
      <c r="H134" s="33"/>
      <c r="I134" s="26"/>
      <c r="J134" s="39"/>
    </row>
    <row r="135" spans="1:10">
      <c r="A135" s="40" t="s">
        <v>92</v>
      </c>
      <c r="B135" s="27">
        <v>9537</v>
      </c>
      <c r="C135" s="55" t="s">
        <v>29</v>
      </c>
      <c r="D135" s="28" t="s">
        <v>23</v>
      </c>
      <c r="E135" s="29" t="s">
        <v>19</v>
      </c>
      <c r="F135" s="30" t="e">
        <f>#REF!</f>
        <v>#REF!</v>
      </c>
      <c r="G135" s="30">
        <v>1.97</v>
      </c>
      <c r="H135" s="30" t="e">
        <f>G135*(1+$I$5)</f>
        <v>#REF!</v>
      </c>
      <c r="I135" s="30" t="e">
        <f>F135*G135</f>
        <v>#REF!</v>
      </c>
      <c r="J135" s="41" t="e">
        <f>F135*H135</f>
        <v>#REF!</v>
      </c>
    </row>
    <row r="136" spans="1:10" ht="13.5" thickBot="1">
      <c r="A136" s="457" t="s">
        <v>183</v>
      </c>
      <c r="B136" s="458"/>
      <c r="C136" s="458"/>
      <c r="D136" s="458"/>
      <c r="E136" s="458"/>
      <c r="F136" s="458"/>
      <c r="G136" s="458"/>
      <c r="H136" s="458"/>
      <c r="I136" s="44" t="e">
        <f>SUM(I135:I135)</f>
        <v>#REF!</v>
      </c>
      <c r="J136" s="44" t="e">
        <f>SUM(J135:J135)</f>
        <v>#REF!</v>
      </c>
    </row>
    <row r="137" spans="1:10" ht="6.75" customHeight="1" thickBot="1">
      <c r="A137" s="14"/>
      <c r="B137" s="12"/>
      <c r="C137" s="15"/>
      <c r="D137" s="16"/>
      <c r="E137" s="17"/>
      <c r="F137" s="18"/>
      <c r="G137" s="18"/>
      <c r="H137" s="18"/>
      <c r="I137" s="18"/>
      <c r="J137" s="42"/>
    </row>
    <row r="138" spans="1:10" ht="16.5" thickBot="1">
      <c r="A138" s="459" t="s">
        <v>54</v>
      </c>
      <c r="B138" s="460"/>
      <c r="C138" s="460"/>
      <c r="D138" s="460"/>
      <c r="E138" s="460"/>
      <c r="F138" s="460"/>
      <c r="G138" s="460"/>
      <c r="H138" s="460"/>
      <c r="I138" s="34" t="e">
        <f>I136+I133+I127+I115+I100+I82+I77+I70+I50+I45+I41+I35+I30+I26+I17</f>
        <v>#REF!</v>
      </c>
      <c r="J138" s="34" t="e">
        <f>J136+J133+J127+J115+J100+J82+J77+J70+J50+J45+J41+J35+J30+J26+J17</f>
        <v>#REF!</v>
      </c>
    </row>
    <row r="139" spans="1:10">
      <c r="A139" s="461" t="s">
        <v>172</v>
      </c>
      <c r="B139" s="462"/>
      <c r="C139" s="462"/>
      <c r="D139" s="462"/>
      <c r="E139" s="462"/>
      <c r="F139" s="467" t="s">
        <v>105</v>
      </c>
      <c r="G139" s="467"/>
      <c r="H139" s="467"/>
      <c r="I139" s="467"/>
      <c r="J139" s="468"/>
    </row>
    <row r="140" spans="1:10">
      <c r="A140" s="463"/>
      <c r="B140" s="464"/>
      <c r="C140" s="464"/>
      <c r="D140" s="464"/>
      <c r="E140" s="464"/>
      <c r="F140" s="469"/>
      <c r="G140" s="469"/>
      <c r="H140" s="469"/>
      <c r="I140" s="469"/>
      <c r="J140" s="470"/>
    </row>
    <row r="141" spans="1:10">
      <c r="A141" s="463"/>
      <c r="B141" s="464"/>
      <c r="C141" s="464"/>
      <c r="D141" s="464"/>
      <c r="E141" s="464"/>
      <c r="F141" s="469"/>
      <c r="G141" s="469"/>
      <c r="H141" s="469"/>
      <c r="I141" s="469"/>
      <c r="J141" s="470"/>
    </row>
    <row r="142" spans="1:10">
      <c r="A142" s="463"/>
      <c r="B142" s="464"/>
      <c r="C142" s="464"/>
      <c r="D142" s="464"/>
      <c r="E142" s="464"/>
      <c r="F142" s="469"/>
      <c r="G142" s="469"/>
      <c r="H142" s="469"/>
      <c r="I142" s="469"/>
      <c r="J142" s="470"/>
    </row>
    <row r="143" spans="1:10">
      <c r="A143" s="463"/>
      <c r="B143" s="464"/>
      <c r="C143" s="464"/>
      <c r="D143" s="464"/>
      <c r="E143" s="464"/>
      <c r="F143" s="469"/>
      <c r="G143" s="469"/>
      <c r="H143" s="469"/>
      <c r="I143" s="469"/>
      <c r="J143" s="470"/>
    </row>
    <row r="144" spans="1:10" ht="40.5" customHeight="1" thickBot="1">
      <c r="A144" s="465"/>
      <c r="B144" s="466"/>
      <c r="C144" s="466"/>
      <c r="D144" s="466"/>
      <c r="E144" s="466"/>
      <c r="F144" s="471"/>
      <c r="G144" s="471"/>
      <c r="H144" s="471"/>
      <c r="I144" s="471"/>
      <c r="J144" s="472"/>
    </row>
    <row r="145" spans="9:12" ht="13.5" thickBot="1"/>
    <row r="146" spans="9:12" ht="16.5" thickBot="1">
      <c r="I146" s="34">
        <v>1187824.4779570671</v>
      </c>
      <c r="L146" s="52"/>
    </row>
    <row r="147" spans="9:12">
      <c r="I147" s="4">
        <f>I146*0.02</f>
        <v>23756.489559141341</v>
      </c>
    </row>
  </sheetData>
  <mergeCells count="33">
    <mergeCell ref="A1:J1"/>
    <mergeCell ref="A2:J2"/>
    <mergeCell ref="A4:F4"/>
    <mergeCell ref="G4:H4"/>
    <mergeCell ref="I4:J4"/>
    <mergeCell ref="B20:C20"/>
    <mergeCell ref="A5:F5"/>
    <mergeCell ref="G5:H6"/>
    <mergeCell ref="I5:J6"/>
    <mergeCell ref="A6:F6"/>
    <mergeCell ref="A8:J8"/>
    <mergeCell ref="B13:C13"/>
    <mergeCell ref="B14:C14"/>
    <mergeCell ref="B15:C15"/>
    <mergeCell ref="A17:H17"/>
    <mergeCell ref="A11:J11"/>
    <mergeCell ref="A133:H133"/>
    <mergeCell ref="A136:H136"/>
    <mergeCell ref="A138:H138"/>
    <mergeCell ref="A139:E144"/>
    <mergeCell ref="F139:J144"/>
    <mergeCell ref="A115:H115"/>
    <mergeCell ref="A127:H127"/>
    <mergeCell ref="A26:H26"/>
    <mergeCell ref="A30:H30"/>
    <mergeCell ref="A35:H35"/>
    <mergeCell ref="A41:H41"/>
    <mergeCell ref="A45:H45"/>
    <mergeCell ref="A50:H50"/>
    <mergeCell ref="A70:H70"/>
    <mergeCell ref="A77:H77"/>
    <mergeCell ref="A82:H82"/>
    <mergeCell ref="A100:H100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rowBreaks count="2" manualBreakCount="2">
    <brk id="45" max="9" man="1"/>
    <brk id="8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3"/>
  <sheetViews>
    <sheetView view="pageBreakPreview" zoomScale="106" zoomScaleNormal="98" zoomScaleSheetLayoutView="106" workbookViewId="0">
      <selection activeCell="A2" sqref="A2:C2"/>
    </sheetView>
  </sheetViews>
  <sheetFormatPr defaultColWidth="9.140625" defaultRowHeight="12.75"/>
  <cols>
    <col min="1" max="1" width="6.42578125" style="91" customWidth="1"/>
    <col min="2" max="2" width="46.5703125" style="92" customWidth="1"/>
    <col min="3" max="3" width="25.140625" style="91" customWidth="1"/>
    <col min="4" max="4" width="28.140625" style="4" customWidth="1"/>
    <col min="5" max="5" width="22.7109375" style="4" customWidth="1"/>
    <col min="6" max="6" width="9.140625" style="90"/>
    <col min="7" max="7" width="14.7109375" style="134" customWidth="1"/>
    <col min="8" max="16384" width="9.140625" style="90"/>
  </cols>
  <sheetData>
    <row r="1" spans="1:7" ht="71.25" customHeight="1" thickBot="1">
      <c r="A1" s="502"/>
      <c r="B1" s="503"/>
      <c r="C1" s="503"/>
      <c r="D1" s="503"/>
      <c r="E1" s="504"/>
    </row>
    <row r="2" spans="1:7" ht="42.75" customHeight="1">
      <c r="A2" s="507" t="s">
        <v>1144</v>
      </c>
      <c r="B2" s="508"/>
      <c r="C2" s="509"/>
      <c r="D2" s="142" t="s">
        <v>338</v>
      </c>
      <c r="E2" s="143" t="s">
        <v>1131</v>
      </c>
    </row>
    <row r="3" spans="1:7" ht="14.25" customHeight="1">
      <c r="A3" s="511" t="s">
        <v>1071</v>
      </c>
      <c r="B3" s="512"/>
      <c r="C3" s="513"/>
      <c r="D3" s="505" t="s">
        <v>339</v>
      </c>
      <c r="E3" s="514">
        <v>0.28000000000000003</v>
      </c>
    </row>
    <row r="4" spans="1:7" ht="16.5" customHeight="1">
      <c r="A4" s="511" t="s">
        <v>1072</v>
      </c>
      <c r="B4" s="512"/>
      <c r="C4" s="513"/>
      <c r="D4" s="506"/>
      <c r="E4" s="515"/>
    </row>
    <row r="5" spans="1:7" ht="20.25" customHeight="1">
      <c r="A5" s="516" t="s">
        <v>129</v>
      </c>
      <c r="B5" s="516"/>
      <c r="C5" s="516"/>
      <c r="D5" s="516"/>
      <c r="E5" s="516"/>
    </row>
    <row r="6" spans="1:7" ht="17.25" customHeight="1">
      <c r="A6" s="501" t="s">
        <v>10</v>
      </c>
      <c r="B6" s="501" t="s">
        <v>11</v>
      </c>
      <c r="C6" s="510" t="s">
        <v>124</v>
      </c>
      <c r="D6" s="99" t="s">
        <v>120</v>
      </c>
      <c r="E6" s="99" t="s">
        <v>123</v>
      </c>
    </row>
    <row r="7" spans="1:7" ht="16.5" customHeight="1">
      <c r="A7" s="501"/>
      <c r="B7" s="501"/>
      <c r="C7" s="510"/>
      <c r="D7" s="99" t="s">
        <v>121</v>
      </c>
      <c r="E7" s="99" t="s">
        <v>121</v>
      </c>
    </row>
    <row r="8" spans="1:7" ht="17.25" customHeight="1">
      <c r="A8" s="501"/>
      <c r="B8" s="501"/>
      <c r="C8" s="510"/>
      <c r="D8" s="100" t="s">
        <v>122</v>
      </c>
      <c r="E8" s="100" t="s">
        <v>122</v>
      </c>
    </row>
    <row r="9" spans="1:7" ht="6" hidden="1" customHeight="1">
      <c r="A9" s="101"/>
      <c r="B9" s="102"/>
      <c r="C9" s="101"/>
      <c r="D9" s="100"/>
      <c r="E9" s="100"/>
    </row>
    <row r="10" spans="1:7" ht="6" hidden="1" customHeight="1">
      <c r="A10" s="101"/>
      <c r="B10" s="102"/>
      <c r="C10" s="101"/>
      <c r="D10" s="100"/>
      <c r="E10" s="100"/>
    </row>
    <row r="11" spans="1:7" ht="6" hidden="1" customHeight="1">
      <c r="A11" s="101"/>
      <c r="B11" s="102"/>
      <c r="C11" s="101"/>
      <c r="D11" s="100"/>
      <c r="E11" s="100"/>
    </row>
    <row r="12" spans="1:7" ht="21.75" customHeight="1">
      <c r="A12" s="497">
        <v>1</v>
      </c>
      <c r="B12" s="499" t="s">
        <v>366</v>
      </c>
      <c r="C12" s="109">
        <f>'PLANILHA LICITAR'!J11</f>
        <v>24829.286400000001</v>
      </c>
      <c r="D12" s="110">
        <f>$C$12*D13</f>
        <v>12414.6432</v>
      </c>
      <c r="E12" s="110">
        <f>$C$12*E13</f>
        <v>12414.6432</v>
      </c>
      <c r="G12" s="134">
        <f>D12+E12</f>
        <v>24829.286400000001</v>
      </c>
    </row>
    <row r="13" spans="1:7" ht="18" customHeight="1" thickBot="1">
      <c r="A13" s="498"/>
      <c r="B13" s="500"/>
      <c r="C13" s="111">
        <f>SUM(D13:E13)</f>
        <v>1</v>
      </c>
      <c r="D13" s="112">
        <v>0.5</v>
      </c>
      <c r="E13" s="113">
        <v>0.5</v>
      </c>
    </row>
    <row r="14" spans="1:7" ht="24.75" customHeight="1" thickTop="1">
      <c r="A14" s="517">
        <v>2</v>
      </c>
      <c r="B14" s="527" t="s">
        <v>58</v>
      </c>
      <c r="C14" s="114">
        <f>('PLANILHA LICITAR'!L12)</f>
        <v>119790.49792000001</v>
      </c>
      <c r="D14" s="116">
        <f>$C$14*D15</f>
        <v>95832.398336000013</v>
      </c>
      <c r="E14" s="116">
        <f>$C$14*E15</f>
        <v>23958.099584000003</v>
      </c>
      <c r="G14" s="134">
        <f>D14+E14</f>
        <v>119790.49792000002</v>
      </c>
    </row>
    <row r="15" spans="1:7" ht="15.75" customHeight="1" thickBot="1">
      <c r="A15" s="498"/>
      <c r="B15" s="500"/>
      <c r="C15" s="111">
        <v>1</v>
      </c>
      <c r="D15" s="112">
        <v>0.8</v>
      </c>
      <c r="E15" s="112">
        <v>0.2</v>
      </c>
    </row>
    <row r="16" spans="1:7" ht="27" customHeight="1" thickTop="1">
      <c r="A16" s="517">
        <v>3</v>
      </c>
      <c r="B16" s="518" t="str">
        <f>'PLANILHA LICITAR'!D19</f>
        <v>QUADRA DE AREIA</v>
      </c>
      <c r="C16" s="114">
        <f>'PLANILHA LICITAR'!L19</f>
        <v>66194.359424000009</v>
      </c>
      <c r="D16" s="116">
        <f>$C$16*D17</f>
        <v>39716.615654400004</v>
      </c>
      <c r="E16" s="116">
        <f>$C$16*E17</f>
        <v>26477.743769600005</v>
      </c>
      <c r="G16" s="134">
        <f>D16+E16</f>
        <v>66194.359424000009</v>
      </c>
    </row>
    <row r="17" spans="1:7" ht="16.5" customHeight="1" thickBot="1">
      <c r="A17" s="498"/>
      <c r="B17" s="500"/>
      <c r="C17" s="111">
        <v>1</v>
      </c>
      <c r="D17" s="112">
        <v>0.6</v>
      </c>
      <c r="E17" s="112">
        <v>0.4</v>
      </c>
    </row>
    <row r="18" spans="1:7" ht="24" customHeight="1" thickTop="1">
      <c r="A18" s="517">
        <v>4</v>
      </c>
      <c r="B18" s="518" t="str">
        <f>'PLANILHA LICITAR'!D24</f>
        <v>QUIOSQUES</v>
      </c>
      <c r="C18" s="114">
        <f>'PLANILHA LICITAR'!L25</f>
        <v>103419.24543999998</v>
      </c>
      <c r="D18" s="116">
        <f>$C$18*D19</f>
        <v>61017.354809599987</v>
      </c>
      <c r="E18" s="116">
        <f>$C$18*E19</f>
        <v>42401.89063039999</v>
      </c>
      <c r="G18" s="134">
        <f>D18+E18</f>
        <v>103419.24543999997</v>
      </c>
    </row>
    <row r="19" spans="1:7" ht="18" customHeight="1" thickBot="1">
      <c r="A19" s="498"/>
      <c r="B19" s="500"/>
      <c r="C19" s="111">
        <v>1</v>
      </c>
      <c r="D19" s="112">
        <v>0.59</v>
      </c>
      <c r="E19" s="112">
        <v>0.41</v>
      </c>
    </row>
    <row r="20" spans="1:7" ht="28.5" customHeight="1" thickTop="1">
      <c r="A20" s="517">
        <v>5</v>
      </c>
      <c r="B20" s="518" t="str">
        <f>'PLANILHA LICITAR'!D74</f>
        <v>INSTALAÇÕES ELÉTRICAS</v>
      </c>
      <c r="C20" s="114">
        <f>'PLANILHA LICITAR'!L74</f>
        <v>55724.821248</v>
      </c>
      <c r="D20" s="116">
        <f>$C$20*D21</f>
        <v>16717.446374399999</v>
      </c>
      <c r="E20" s="116">
        <f>$C$20*E21</f>
        <v>39007.374873599998</v>
      </c>
      <c r="G20" s="134">
        <f>D20+E20</f>
        <v>55724.821247999993</v>
      </c>
    </row>
    <row r="21" spans="1:7" ht="18.75" customHeight="1" thickBot="1">
      <c r="A21" s="498"/>
      <c r="B21" s="500"/>
      <c r="C21" s="111">
        <v>1</v>
      </c>
      <c r="D21" s="112">
        <v>0.3</v>
      </c>
      <c r="E21" s="112">
        <v>0.7</v>
      </c>
    </row>
    <row r="22" spans="1:7" ht="28.5" customHeight="1" thickTop="1">
      <c r="A22" s="517">
        <v>6</v>
      </c>
      <c r="B22" s="518" t="str">
        <f>'PLANILHA LICITAR'!D84</f>
        <v>BANCO E CARAMANCHÃO</v>
      </c>
      <c r="C22" s="114">
        <f>'PLANILHA LICITAR'!L84</f>
        <v>36215.727615999996</v>
      </c>
      <c r="D22" s="116">
        <f>$C$22*D23</f>
        <v>28972.582092799999</v>
      </c>
      <c r="E22" s="116">
        <f>$C$22*E23</f>
        <v>7243.1455231999998</v>
      </c>
      <c r="G22" s="134">
        <f>D22+E22</f>
        <v>36215.727615999996</v>
      </c>
    </row>
    <row r="23" spans="1:7" ht="21.75" customHeight="1" thickBot="1">
      <c r="A23" s="498"/>
      <c r="B23" s="500"/>
      <c r="C23" s="111">
        <v>1</v>
      </c>
      <c r="D23" s="112">
        <v>0.8</v>
      </c>
      <c r="E23" s="112">
        <v>0.2</v>
      </c>
    </row>
    <row r="24" spans="1:7" ht="27.75" customHeight="1" thickTop="1">
      <c r="A24" s="517">
        <v>7</v>
      </c>
      <c r="B24" s="518" t="str">
        <f>'PLANILHA LICITAR'!D92</f>
        <v>TOTEM</v>
      </c>
      <c r="C24" s="114">
        <f>'PLANILHA LICITAR'!L92</f>
        <v>19583.720192000001</v>
      </c>
      <c r="D24" s="116">
        <f>$C$16*D25</f>
        <v>0</v>
      </c>
      <c r="E24" s="116">
        <f>$C$24*E25</f>
        <v>19583.720192000001</v>
      </c>
      <c r="G24" s="134">
        <f>D24+E24</f>
        <v>19583.720192000001</v>
      </c>
    </row>
    <row r="25" spans="1:7" ht="19.5" customHeight="1" thickBot="1">
      <c r="A25" s="498"/>
      <c r="B25" s="500"/>
      <c r="C25" s="111">
        <v>1</v>
      </c>
      <c r="D25" s="112">
        <v>0</v>
      </c>
      <c r="E25" s="112">
        <v>1</v>
      </c>
    </row>
    <row r="26" spans="1:7" ht="22.5" customHeight="1" thickTop="1">
      <c r="A26" s="517">
        <v>8</v>
      </c>
      <c r="B26" s="518" t="str">
        <f>'PLANILHA LICITAR'!D103</f>
        <v>CANTEIRO</v>
      </c>
      <c r="C26" s="114">
        <f>'PLANILHA LICITAR'!L103</f>
        <v>19032.929023999997</v>
      </c>
      <c r="D26" s="116">
        <f>$C$26*D27</f>
        <v>11800.415994879999</v>
      </c>
      <c r="E26" s="116">
        <f>$C$26*E27</f>
        <v>7232.5130291199994</v>
      </c>
      <c r="G26" s="134">
        <f>D26+E26</f>
        <v>19032.929023999997</v>
      </c>
    </row>
    <row r="27" spans="1:7" ht="18.75" customHeight="1" thickBot="1">
      <c r="A27" s="498"/>
      <c r="B27" s="500"/>
      <c r="C27" s="111">
        <v>1</v>
      </c>
      <c r="D27" s="112">
        <v>0.62</v>
      </c>
      <c r="E27" s="112">
        <v>0.38</v>
      </c>
    </row>
    <row r="28" spans="1:7" ht="27" customHeight="1" thickTop="1">
      <c r="A28" s="517">
        <v>9</v>
      </c>
      <c r="B28" s="518" t="str">
        <f>'PLANILHA LICITAR'!D112</f>
        <v>EQUIPAMENTOS</v>
      </c>
      <c r="C28" s="114">
        <f>'PLANILHA LICITAR'!L112</f>
        <v>11655.833600000002</v>
      </c>
      <c r="D28" s="115">
        <f>$C$28*D29</f>
        <v>0</v>
      </c>
      <c r="E28" s="115">
        <f>$C$28*E29</f>
        <v>11655.833600000002</v>
      </c>
      <c r="G28" s="134">
        <f>D28+E28</f>
        <v>11655.833600000002</v>
      </c>
    </row>
    <row r="29" spans="1:7" ht="21.75" customHeight="1" thickBot="1">
      <c r="A29" s="498"/>
      <c r="B29" s="500"/>
      <c r="C29" s="111">
        <v>1</v>
      </c>
      <c r="D29" s="112">
        <v>0</v>
      </c>
      <c r="E29" s="112">
        <v>1</v>
      </c>
    </row>
    <row r="30" spans="1:7" ht="21.75" customHeight="1" thickTop="1">
      <c r="A30" s="517">
        <v>10</v>
      </c>
      <c r="B30" s="518" t="str">
        <f>'PLANILHA LICITAR'!D116</f>
        <v>PAISAGISMO</v>
      </c>
      <c r="C30" s="114">
        <f>'PLANILHA LICITAR'!L116</f>
        <v>8304.4049919999998</v>
      </c>
      <c r="D30" s="115">
        <f>$C$28*D31</f>
        <v>0</v>
      </c>
      <c r="E30" s="115">
        <f>$C$30*E31</f>
        <v>8304.4049919999998</v>
      </c>
      <c r="G30" s="134">
        <f>D30+E30</f>
        <v>8304.4049919999998</v>
      </c>
    </row>
    <row r="31" spans="1:7" ht="21.75" customHeight="1" thickBot="1">
      <c r="A31" s="498"/>
      <c r="B31" s="500"/>
      <c r="C31" s="111">
        <v>1</v>
      </c>
      <c r="D31" s="112">
        <v>0</v>
      </c>
      <c r="E31" s="112">
        <v>1</v>
      </c>
    </row>
    <row r="32" spans="1:7" ht="21.75" customHeight="1" thickTop="1">
      <c r="A32" s="517">
        <v>11</v>
      </c>
      <c r="B32" s="518" t="str">
        <f>'PLANILHA LICITAR'!D121</f>
        <v>LIMPEZA FINAL</v>
      </c>
      <c r="C32" s="114">
        <f>'PLANILHA LICITAR'!L122</f>
        <v>10708.518912</v>
      </c>
      <c r="D32" s="115">
        <f>$C$28*D33</f>
        <v>0</v>
      </c>
      <c r="E32" s="115">
        <f>$C$32*E33</f>
        <v>10708.518912</v>
      </c>
      <c r="G32" s="134">
        <f>D32+E32</f>
        <v>10708.518912</v>
      </c>
    </row>
    <row r="33" spans="1:7" ht="21.75" customHeight="1" thickBot="1">
      <c r="A33" s="498"/>
      <c r="B33" s="500"/>
      <c r="C33" s="111">
        <v>1</v>
      </c>
      <c r="D33" s="112">
        <v>0</v>
      </c>
      <c r="E33" s="112">
        <v>1</v>
      </c>
    </row>
    <row r="34" spans="1:7" ht="26.25" customHeight="1" thickTop="1">
      <c r="A34" s="526" t="s">
        <v>125</v>
      </c>
      <c r="B34" s="526"/>
      <c r="C34" s="117">
        <f>SUM(C12+C14+C16+C18+C20+C22+C24+C26+C28+C30+C32)</f>
        <v>475459.34476800001</v>
      </c>
      <c r="D34" s="117">
        <f>SUM(D12,D14,D16,D18,D20,D22,D24,D26,D28,)</f>
        <v>266471.45646208001</v>
      </c>
      <c r="E34" s="117">
        <f>SUM(E12,E14,E16,E18,E20,E22,E24,E26,E28,E30,E32)</f>
        <v>208987.88830592</v>
      </c>
      <c r="G34" s="134">
        <f>D34+E34</f>
        <v>475459.34476800001</v>
      </c>
    </row>
    <row r="35" spans="1:7" ht="15" customHeight="1">
      <c r="A35" s="525" t="s">
        <v>126</v>
      </c>
      <c r="B35" s="525"/>
      <c r="C35" s="525"/>
      <c r="D35" s="108">
        <f>D34</f>
        <v>266471.45646208001</v>
      </c>
      <c r="E35" s="108">
        <f>E34+D35</f>
        <v>475459.34476800001</v>
      </c>
    </row>
    <row r="36" spans="1:7" ht="15" customHeight="1">
      <c r="A36" s="525" t="s">
        <v>127</v>
      </c>
      <c r="B36" s="525"/>
      <c r="C36" s="525"/>
      <c r="D36" s="103">
        <f>D34/$C$34</f>
        <v>0.56045056090359213</v>
      </c>
      <c r="E36" s="103">
        <f>E34/$C$34</f>
        <v>0.43954943909640787</v>
      </c>
    </row>
    <row r="37" spans="1:7" ht="15.75" customHeight="1" thickBot="1">
      <c r="A37" s="525" t="s">
        <v>128</v>
      </c>
      <c r="B37" s="525"/>
      <c r="C37" s="525"/>
      <c r="D37" s="103">
        <f>D36</f>
        <v>0.56045056090359213</v>
      </c>
      <c r="E37" s="103">
        <f>E36+D37</f>
        <v>1</v>
      </c>
    </row>
    <row r="38" spans="1:7" ht="24.75" customHeight="1">
      <c r="A38" s="519" t="s">
        <v>284</v>
      </c>
      <c r="B38" s="520"/>
      <c r="C38" s="520"/>
      <c r="D38" s="467" t="s">
        <v>105</v>
      </c>
      <c r="E38" s="467"/>
    </row>
    <row r="39" spans="1:7">
      <c r="A39" s="521"/>
      <c r="B39" s="522"/>
      <c r="C39" s="522"/>
      <c r="D39" s="469"/>
      <c r="E39" s="469"/>
    </row>
    <row r="40" spans="1:7">
      <c r="A40" s="521"/>
      <c r="B40" s="522"/>
      <c r="C40" s="522"/>
      <c r="D40" s="469"/>
      <c r="E40" s="469"/>
    </row>
    <row r="41" spans="1:7" ht="72" customHeight="1">
      <c r="A41" s="521"/>
      <c r="B41" s="522"/>
      <c r="C41" s="522"/>
      <c r="D41" s="469"/>
      <c r="E41" s="469"/>
    </row>
    <row r="42" spans="1:7">
      <c r="A42" s="521"/>
      <c r="B42" s="522"/>
      <c r="C42" s="522"/>
      <c r="D42" s="469"/>
      <c r="E42" s="469"/>
    </row>
    <row r="43" spans="1:7" ht="13.5" thickBot="1">
      <c r="A43" s="523"/>
      <c r="B43" s="524"/>
      <c r="C43" s="524"/>
      <c r="D43" s="471"/>
      <c r="E43" s="471"/>
    </row>
  </sheetData>
  <mergeCells count="38">
    <mergeCell ref="A34:B34"/>
    <mergeCell ref="A35:C35"/>
    <mergeCell ref="A36:C36"/>
    <mergeCell ref="A18:A19"/>
    <mergeCell ref="B14:B15"/>
    <mergeCell ref="A16:A17"/>
    <mergeCell ref="B16:B17"/>
    <mergeCell ref="B18:B19"/>
    <mergeCell ref="A32:A33"/>
    <mergeCell ref="B32:B33"/>
    <mergeCell ref="A30:A31"/>
    <mergeCell ref="B30:B31"/>
    <mergeCell ref="D38:E43"/>
    <mergeCell ref="E3:E4"/>
    <mergeCell ref="A5:E5"/>
    <mergeCell ref="A28:A29"/>
    <mergeCell ref="B28:B29"/>
    <mergeCell ref="A26:A27"/>
    <mergeCell ref="B26:B27"/>
    <mergeCell ref="A38:C43"/>
    <mergeCell ref="A14:A15"/>
    <mergeCell ref="A20:A21"/>
    <mergeCell ref="B20:B21"/>
    <mergeCell ref="A22:A23"/>
    <mergeCell ref="B22:B23"/>
    <mergeCell ref="A24:A25"/>
    <mergeCell ref="B24:B25"/>
    <mergeCell ref="A37:C37"/>
    <mergeCell ref="A12:A13"/>
    <mergeCell ref="B12:B13"/>
    <mergeCell ref="A6:A8"/>
    <mergeCell ref="B6:B8"/>
    <mergeCell ref="A1:E1"/>
    <mergeCell ref="D3:D4"/>
    <mergeCell ref="A2:C2"/>
    <mergeCell ref="C6:C8"/>
    <mergeCell ref="A4:C4"/>
    <mergeCell ref="A3:C3"/>
  </mergeCells>
  <phoneticPr fontId="39" type="noConversion"/>
  <printOptions horizontalCentered="1"/>
  <pageMargins left="0.25" right="0.25" top="0.75" bottom="0.75" header="0.3" footer="0.3"/>
  <pageSetup paperSize="9" scale="78" fitToHeight="0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30481-A27B-4511-B34C-7D1EF2212752}">
  <sheetPr>
    <pageSetUpPr fitToPage="1"/>
  </sheetPr>
  <dimension ref="A1:G50"/>
  <sheetViews>
    <sheetView view="pageBreakPreview" zoomScale="130" zoomScaleNormal="98" zoomScaleSheetLayoutView="130" workbookViewId="0">
      <selection activeCell="B38" sqref="B38"/>
    </sheetView>
  </sheetViews>
  <sheetFormatPr defaultColWidth="9.140625" defaultRowHeight="12.75"/>
  <cols>
    <col min="1" max="1" width="32.7109375" style="91" customWidth="1"/>
    <col min="2" max="2" width="15.42578125" style="92" customWidth="1"/>
    <col min="3" max="3" width="14.5703125" style="91" customWidth="1"/>
    <col min="4" max="4" width="12.5703125" style="4" customWidth="1"/>
    <col min="5" max="5" width="21" style="4" customWidth="1"/>
    <col min="6" max="6" width="19.140625" style="4" customWidth="1"/>
    <col min="7" max="7" width="9.140625" style="90"/>
    <col min="8" max="8" width="14.42578125" style="90" customWidth="1"/>
    <col min="9" max="16384" width="9.140625" style="90"/>
  </cols>
  <sheetData>
    <row r="1" spans="1:7" ht="71.25" customHeight="1">
      <c r="A1" s="528"/>
      <c r="B1" s="529"/>
      <c r="C1" s="529"/>
      <c r="D1" s="529"/>
      <c r="E1" s="529"/>
      <c r="F1" s="529"/>
      <c r="G1" s="530"/>
    </row>
    <row r="2" spans="1:7" customFormat="1" ht="15" customHeight="1">
      <c r="A2" s="549" t="s">
        <v>357</v>
      </c>
      <c r="B2" s="549"/>
      <c r="C2" s="549"/>
      <c r="D2" s="549"/>
      <c r="E2" s="549"/>
      <c r="F2" s="549"/>
      <c r="G2" s="549"/>
    </row>
    <row r="3" spans="1:7" customFormat="1">
      <c r="A3" s="280"/>
      <c r="B3" s="281"/>
      <c r="C3" s="281"/>
      <c r="D3" s="281"/>
      <c r="E3" s="281"/>
      <c r="F3" s="281"/>
      <c r="G3" s="282"/>
    </row>
    <row r="4" spans="1:7" customFormat="1">
      <c r="A4" s="531" t="s">
        <v>303</v>
      </c>
      <c r="B4" s="531"/>
      <c r="C4" s="531"/>
      <c r="D4" s="531"/>
      <c r="E4" s="531"/>
      <c r="F4" s="531"/>
      <c r="G4" s="531"/>
    </row>
    <row r="5" spans="1:7" customFormat="1">
      <c r="A5" s="550" t="s">
        <v>304</v>
      </c>
      <c r="B5" s="550"/>
      <c r="C5" s="550"/>
      <c r="D5" s="550"/>
      <c r="E5" s="550"/>
      <c r="F5" s="550"/>
      <c r="G5" s="550"/>
    </row>
    <row r="6" spans="1:7" customFormat="1">
      <c r="A6" s="283"/>
      <c r="B6" s="284"/>
      <c r="C6" s="284"/>
      <c r="D6" s="284"/>
      <c r="E6" s="284"/>
      <c r="F6" s="284"/>
      <c r="G6" s="285"/>
    </row>
    <row r="7" spans="1:7" customFormat="1">
      <c r="A7" s="532" t="s">
        <v>305</v>
      </c>
      <c r="B7" s="533"/>
      <c r="C7" s="533"/>
      <c r="D7" s="533"/>
      <c r="E7" s="533"/>
      <c r="F7" s="533"/>
      <c r="G7" s="534"/>
    </row>
    <row r="8" spans="1:7" customFormat="1" ht="27" customHeight="1">
      <c r="A8" s="551" t="s">
        <v>1143</v>
      </c>
      <c r="B8" s="552"/>
      <c r="C8" s="552"/>
      <c r="D8" s="552"/>
      <c r="E8" s="552"/>
      <c r="F8" s="552"/>
      <c r="G8" s="553"/>
    </row>
    <row r="9" spans="1:7" customFormat="1">
      <c r="A9" s="97"/>
      <c r="B9" s="97"/>
      <c r="C9" s="97"/>
      <c r="D9" s="97"/>
      <c r="E9" s="97"/>
      <c r="F9" s="97"/>
      <c r="G9" s="97"/>
    </row>
    <row r="10" spans="1:7" customFormat="1">
      <c r="A10" s="531" t="s">
        <v>340</v>
      </c>
      <c r="B10" s="531"/>
      <c r="C10" s="531"/>
      <c r="D10" s="531"/>
      <c r="E10" s="531"/>
      <c r="F10" s="531" t="s">
        <v>341</v>
      </c>
      <c r="G10" s="531"/>
    </row>
    <row r="11" spans="1:7" customFormat="1">
      <c r="A11" s="535" t="s">
        <v>342</v>
      </c>
      <c r="B11" s="535"/>
      <c r="C11" s="535"/>
      <c r="D11" s="535"/>
      <c r="E11" s="535"/>
      <c r="F11" s="535" t="s">
        <v>343</v>
      </c>
      <c r="G11" s="535"/>
    </row>
    <row r="12" spans="1:7" customFormat="1">
      <c r="A12" s="283"/>
      <c r="B12" s="284"/>
      <c r="C12" s="284"/>
      <c r="D12" s="284"/>
      <c r="E12" s="284"/>
      <c r="F12" s="284"/>
      <c r="G12" s="285"/>
    </row>
    <row r="13" spans="1:7" customFormat="1" ht="27" customHeight="1">
      <c r="A13" s="557" t="s">
        <v>311</v>
      </c>
      <c r="B13" s="557"/>
      <c r="C13" s="557"/>
      <c r="D13" s="557"/>
      <c r="E13" s="557"/>
      <c r="F13" s="557"/>
      <c r="G13" s="286">
        <v>1</v>
      </c>
    </row>
    <row r="14" spans="1:7" customFormat="1">
      <c r="A14" s="557" t="s">
        <v>313</v>
      </c>
      <c r="B14" s="557"/>
      <c r="C14" s="557"/>
      <c r="D14" s="557"/>
      <c r="E14" s="557"/>
      <c r="F14" s="557"/>
      <c r="G14" s="287">
        <v>2.5000000000000001E-2</v>
      </c>
    </row>
    <row r="15" spans="1:7" customFormat="1">
      <c r="A15" s="283"/>
      <c r="B15" s="284"/>
      <c r="C15" s="284"/>
      <c r="D15" s="284"/>
      <c r="E15" s="284"/>
      <c r="F15" s="284"/>
      <c r="G15" s="285"/>
    </row>
    <row r="16" spans="1:7" customFormat="1">
      <c r="A16" s="288" t="s">
        <v>314</v>
      </c>
      <c r="B16" s="288" t="s">
        <v>315</v>
      </c>
      <c r="C16" s="289" t="s">
        <v>344</v>
      </c>
      <c r="D16" s="288" t="s">
        <v>316</v>
      </c>
      <c r="E16" s="288" t="s">
        <v>345</v>
      </c>
      <c r="F16" s="288" t="s">
        <v>317</v>
      </c>
      <c r="G16" s="288" t="s">
        <v>318</v>
      </c>
    </row>
    <row r="17" spans="1:7" customFormat="1">
      <c r="A17" s="290" t="s">
        <v>319</v>
      </c>
      <c r="B17" s="291" t="s">
        <v>312</v>
      </c>
      <c r="C17" s="286">
        <v>1.4999999999999999E-2</v>
      </c>
      <c r="D17" s="258" t="s">
        <v>320</v>
      </c>
      <c r="E17" s="292">
        <v>1.5</v>
      </c>
      <c r="F17" s="292">
        <v>3.45</v>
      </c>
      <c r="G17" s="292">
        <v>4.49</v>
      </c>
    </row>
    <row r="18" spans="1:7" customFormat="1">
      <c r="A18" s="290" t="s">
        <v>321</v>
      </c>
      <c r="B18" s="291" t="s">
        <v>306</v>
      </c>
      <c r="C18" s="286">
        <v>3.0000000000000001E-3</v>
      </c>
      <c r="D18" s="258" t="s">
        <v>320</v>
      </c>
      <c r="E18" s="292">
        <v>0.3</v>
      </c>
      <c r="F18" s="292">
        <v>0.48</v>
      </c>
      <c r="G18" s="292">
        <v>0.82</v>
      </c>
    </row>
    <row r="19" spans="1:7" customFormat="1">
      <c r="A19" s="290" t="s">
        <v>322</v>
      </c>
      <c r="B19" s="291" t="s">
        <v>307</v>
      </c>
      <c r="C19" s="286">
        <v>5.5999999999999999E-3</v>
      </c>
      <c r="D19" s="258" t="s">
        <v>320</v>
      </c>
      <c r="E19" s="292">
        <v>0.56000000000000005</v>
      </c>
      <c r="F19" s="292">
        <v>0.85</v>
      </c>
      <c r="G19" s="292">
        <v>0.89</v>
      </c>
    </row>
    <row r="20" spans="1:7" customFormat="1">
      <c r="A20" s="290" t="s">
        <v>346</v>
      </c>
      <c r="B20" s="291" t="s">
        <v>308</v>
      </c>
      <c r="C20" s="286">
        <v>8.5000000000000006E-3</v>
      </c>
      <c r="D20" s="258" t="s">
        <v>320</v>
      </c>
      <c r="E20" s="292">
        <v>0.85</v>
      </c>
      <c r="F20" s="292">
        <v>0.85</v>
      </c>
      <c r="G20" s="292">
        <v>1.1100000000000001</v>
      </c>
    </row>
    <row r="21" spans="1:7" customFormat="1">
      <c r="A21" s="290" t="s">
        <v>323</v>
      </c>
      <c r="B21" s="291" t="s">
        <v>309</v>
      </c>
      <c r="C21" s="286">
        <v>3.5000000000000003E-2</v>
      </c>
      <c r="D21" s="258" t="s">
        <v>320</v>
      </c>
      <c r="E21" s="292">
        <v>3.5</v>
      </c>
      <c r="F21" s="292">
        <v>5.1100000000000003</v>
      </c>
      <c r="G21" s="292">
        <v>6.22</v>
      </c>
    </row>
    <row r="22" spans="1:7" customFormat="1" ht="25.5">
      <c r="A22" s="293" t="s">
        <v>347</v>
      </c>
      <c r="B22" s="291" t="s">
        <v>324</v>
      </c>
      <c r="C22" s="286">
        <v>3.6499999999999998E-2</v>
      </c>
      <c r="D22" s="258" t="s">
        <v>320</v>
      </c>
      <c r="E22" s="292">
        <v>3.65</v>
      </c>
      <c r="F22" s="292">
        <v>3.65</v>
      </c>
      <c r="G22" s="292">
        <v>3.65</v>
      </c>
    </row>
    <row r="23" spans="1:7" customFormat="1" ht="25.5">
      <c r="A23" s="293" t="s">
        <v>325</v>
      </c>
      <c r="B23" s="291" t="s">
        <v>326</v>
      </c>
      <c r="C23" s="286">
        <v>2.5000000000000001E-2</v>
      </c>
      <c r="D23" s="258" t="s">
        <v>320</v>
      </c>
      <c r="E23" s="292">
        <v>0</v>
      </c>
      <c r="F23" s="292">
        <v>2.5</v>
      </c>
      <c r="G23" s="292">
        <v>5</v>
      </c>
    </row>
    <row r="24" spans="1:7" customFormat="1" ht="38.25">
      <c r="A24" s="293" t="s">
        <v>348</v>
      </c>
      <c r="B24" s="291" t="s">
        <v>327</v>
      </c>
      <c r="C24" s="286">
        <v>0</v>
      </c>
      <c r="D24" s="258" t="s">
        <v>328</v>
      </c>
      <c r="E24" s="292">
        <v>0</v>
      </c>
      <c r="F24" s="292">
        <v>4.5</v>
      </c>
      <c r="G24" s="292">
        <v>4.5</v>
      </c>
    </row>
    <row r="25" spans="1:7" customFormat="1" ht="25.5">
      <c r="A25" s="293" t="s">
        <v>349</v>
      </c>
      <c r="B25" s="291" t="s">
        <v>310</v>
      </c>
      <c r="C25" s="286">
        <v>0</v>
      </c>
      <c r="D25" s="277" t="s">
        <v>328</v>
      </c>
      <c r="E25" s="277">
        <v>11.1</v>
      </c>
      <c r="F25" s="277">
        <v>14.02</v>
      </c>
      <c r="G25" s="277">
        <v>16.8</v>
      </c>
    </row>
    <row r="26" spans="1:7" customFormat="1">
      <c r="A26" s="330" t="s">
        <v>350</v>
      </c>
      <c r="B26" s="331" t="s">
        <v>310</v>
      </c>
      <c r="C26" s="332">
        <v>0.1384</v>
      </c>
      <c r="D26" s="303"/>
      <c r="E26" s="305"/>
      <c r="F26" s="305"/>
      <c r="G26" s="304"/>
    </row>
    <row r="27" spans="1:7" customFormat="1">
      <c r="A27" s="294"/>
      <c r="B27" s="295"/>
      <c r="C27" s="295"/>
      <c r="D27" s="97"/>
      <c r="E27" s="97"/>
      <c r="F27" s="97"/>
      <c r="G27" s="298"/>
    </row>
    <row r="28" spans="1:7" customFormat="1">
      <c r="A28" s="297"/>
      <c r="B28" s="97"/>
      <c r="C28" s="97"/>
      <c r="D28" s="97"/>
      <c r="E28" s="97"/>
      <c r="F28" s="97"/>
      <c r="G28" s="298"/>
    </row>
    <row r="29" spans="1:7" customFormat="1">
      <c r="A29" s="297"/>
      <c r="B29" s="97" t="s">
        <v>330</v>
      </c>
      <c r="C29" s="97"/>
      <c r="D29" s="97"/>
      <c r="E29" s="97"/>
      <c r="F29" s="97"/>
      <c r="G29" s="298"/>
    </row>
    <row r="30" spans="1:7" customFormat="1">
      <c r="A30" s="297"/>
      <c r="B30" s="97"/>
      <c r="C30" s="97"/>
      <c r="D30" s="97"/>
      <c r="E30" s="97"/>
      <c r="F30" s="97"/>
      <c r="G30" s="298"/>
    </row>
    <row r="31" spans="1:7" customFormat="1">
      <c r="A31" s="297"/>
      <c r="B31" s="299" t="s">
        <v>971</v>
      </c>
      <c r="C31" s="554" t="s">
        <v>970</v>
      </c>
      <c r="D31" s="554"/>
      <c r="E31" s="556">
        <v>-1</v>
      </c>
      <c r="F31" s="97"/>
      <c r="G31" s="298"/>
    </row>
    <row r="32" spans="1:7" customFormat="1">
      <c r="A32" s="297"/>
      <c r="B32" s="97"/>
      <c r="C32" s="555" t="s">
        <v>351</v>
      </c>
      <c r="D32" s="555"/>
      <c r="E32" s="556"/>
      <c r="F32" s="97"/>
      <c r="G32" s="298"/>
    </row>
    <row r="33" spans="1:7" customFormat="1">
      <c r="A33" s="300"/>
      <c r="B33" s="301"/>
      <c r="C33" s="301"/>
      <c r="D33" s="301"/>
      <c r="E33" s="301"/>
      <c r="F33" s="301"/>
      <c r="G33" s="302"/>
    </row>
    <row r="34" spans="1:7" customFormat="1" ht="24" customHeight="1">
      <c r="A34" s="536" t="s">
        <v>352</v>
      </c>
      <c r="B34" s="537"/>
      <c r="C34" s="537"/>
      <c r="D34" s="537"/>
      <c r="E34" s="537"/>
      <c r="F34" s="537"/>
      <c r="G34" s="538"/>
    </row>
    <row r="35" spans="1:7" customFormat="1">
      <c r="A35" s="97"/>
      <c r="B35" s="97"/>
      <c r="C35" s="97"/>
      <c r="D35" s="97"/>
      <c r="E35" s="97"/>
      <c r="F35" s="97"/>
      <c r="G35" s="97"/>
    </row>
    <row r="36" spans="1:7" customFormat="1" ht="38.25" customHeight="1">
      <c r="A36" s="539" t="s">
        <v>353</v>
      </c>
      <c r="B36" s="540"/>
      <c r="C36" s="540"/>
      <c r="D36" s="540"/>
      <c r="E36" s="540"/>
      <c r="F36" s="540"/>
      <c r="G36" s="541"/>
    </row>
    <row r="37" spans="1:7" customFormat="1">
      <c r="A37" s="97"/>
      <c r="B37" s="97"/>
      <c r="C37" s="97"/>
      <c r="D37" s="97"/>
      <c r="E37" s="97"/>
      <c r="F37" s="97"/>
      <c r="G37" s="97"/>
    </row>
    <row r="38" spans="1:7" customFormat="1">
      <c r="A38" s="107" t="s">
        <v>354</v>
      </c>
      <c r="B38" s="97"/>
      <c r="C38" s="97"/>
      <c r="D38" s="97"/>
      <c r="E38" s="97"/>
      <c r="F38" s="97"/>
      <c r="G38" s="97"/>
    </row>
    <row r="39" spans="1:7" customFormat="1" ht="27.75" customHeight="1">
      <c r="A39" s="542"/>
      <c r="B39" s="543"/>
      <c r="C39" s="543"/>
      <c r="D39" s="543"/>
      <c r="E39" s="543"/>
      <c r="F39" s="543"/>
      <c r="G39" s="544"/>
    </row>
    <row r="40" spans="1:7" customFormat="1">
      <c r="A40" s="294"/>
      <c r="B40" s="295"/>
      <c r="C40" s="295"/>
      <c r="D40" s="295"/>
      <c r="E40" s="295"/>
      <c r="F40" s="295"/>
      <c r="G40" s="296"/>
    </row>
    <row r="41" spans="1:7" customFormat="1">
      <c r="A41" s="306"/>
      <c r="C41" s="97"/>
      <c r="D41" s="307"/>
      <c r="E41" s="307"/>
      <c r="F41" s="307"/>
      <c r="G41" s="308"/>
    </row>
    <row r="42" spans="1:7" customFormat="1">
      <c r="A42" s="306"/>
      <c r="C42" s="97"/>
      <c r="D42" s="307"/>
      <c r="E42" s="307"/>
      <c r="F42" s="307"/>
      <c r="G42" s="308"/>
    </row>
    <row r="43" spans="1:7" customFormat="1">
      <c r="A43" s="297"/>
      <c r="B43" s="97"/>
      <c r="C43" s="97"/>
      <c r="D43" s="97"/>
      <c r="E43" s="97"/>
      <c r="F43" s="97"/>
      <c r="G43" s="298"/>
    </row>
    <row r="44" spans="1:7" customFormat="1">
      <c r="A44" s="547" t="s">
        <v>1146</v>
      </c>
      <c r="B44" s="548"/>
      <c r="C44" s="97"/>
      <c r="D44" s="545" t="s">
        <v>967</v>
      </c>
      <c r="E44" s="545"/>
      <c r="F44" s="545"/>
      <c r="G44" s="546"/>
    </row>
    <row r="45" spans="1:7" customFormat="1">
      <c r="A45" s="297" t="s">
        <v>356</v>
      </c>
      <c r="D45" s="97" t="s">
        <v>355</v>
      </c>
      <c r="E45" s="97"/>
      <c r="F45" s="97"/>
      <c r="G45" s="298"/>
    </row>
    <row r="46" spans="1:7" customFormat="1">
      <c r="A46" s="297" t="s">
        <v>1145</v>
      </c>
      <c r="C46" s="91"/>
      <c r="D46" s="97"/>
      <c r="E46" s="97"/>
      <c r="F46" s="97"/>
      <c r="G46" s="309"/>
    </row>
    <row r="47" spans="1:7" customFormat="1">
      <c r="A47" s="306"/>
      <c r="C47" s="91"/>
      <c r="D47" s="97"/>
      <c r="E47" s="97"/>
      <c r="F47" s="97"/>
      <c r="G47" s="309"/>
    </row>
    <row r="48" spans="1:7" customFormat="1">
      <c r="A48" s="306"/>
      <c r="C48" s="91"/>
      <c r="D48" s="97"/>
      <c r="E48" s="97"/>
      <c r="F48" s="97"/>
      <c r="G48" s="309"/>
    </row>
    <row r="49" spans="1:7">
      <c r="A49" s="310"/>
      <c r="D49" s="307"/>
      <c r="E49" s="307"/>
      <c r="F49" s="307"/>
      <c r="G49" s="308"/>
    </row>
    <row r="50" spans="1:7">
      <c r="A50" s="311"/>
      <c r="B50" s="312"/>
      <c r="C50" s="313"/>
      <c r="D50" s="314"/>
      <c r="E50" s="314"/>
      <c r="F50" s="314"/>
      <c r="G50" s="315"/>
    </row>
  </sheetData>
  <mergeCells count="20">
    <mergeCell ref="C31:D31"/>
    <mergeCell ref="C32:D32"/>
    <mergeCell ref="E31:E32"/>
    <mergeCell ref="A13:F13"/>
    <mergeCell ref="A14:F14"/>
    <mergeCell ref="A34:G34"/>
    <mergeCell ref="A36:G36"/>
    <mergeCell ref="A39:G39"/>
    <mergeCell ref="D44:G44"/>
    <mergeCell ref="A44:B44"/>
    <mergeCell ref="A1:G1"/>
    <mergeCell ref="A4:G4"/>
    <mergeCell ref="A7:G7"/>
    <mergeCell ref="F11:G11"/>
    <mergeCell ref="A10:E10"/>
    <mergeCell ref="A11:E11"/>
    <mergeCell ref="F10:G10"/>
    <mergeCell ref="A2:G2"/>
    <mergeCell ref="A5:G5"/>
    <mergeCell ref="A8:G8"/>
  </mergeCells>
  <printOptions horizontalCentered="1"/>
  <pageMargins left="0.25" right="0.25" top="0.75" bottom="0.75" header="0.3" footer="0.3"/>
  <pageSetup paperSize="9" scale="8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47319-2B85-429B-90C7-7105C507F328}">
  <sheetPr>
    <pageSetUpPr fitToPage="1"/>
  </sheetPr>
  <dimension ref="A1:N50"/>
  <sheetViews>
    <sheetView view="pageBreakPreview" zoomScale="115" zoomScaleNormal="84" zoomScaleSheetLayoutView="115" workbookViewId="0">
      <selection activeCell="D47" sqref="D47"/>
    </sheetView>
  </sheetViews>
  <sheetFormatPr defaultRowHeight="12.75"/>
  <cols>
    <col min="1" max="1" width="23.42578125" customWidth="1"/>
    <col min="4" max="4" width="15.5703125" customWidth="1"/>
    <col min="5" max="5" width="10.42578125" customWidth="1"/>
    <col min="6" max="6" width="11.28515625" customWidth="1"/>
    <col min="7" max="7" width="22.5703125" customWidth="1"/>
    <col min="8" max="8" width="13" customWidth="1"/>
    <col min="9" max="9" width="11.28515625" customWidth="1"/>
    <col min="10" max="10" width="13.28515625" customWidth="1"/>
  </cols>
  <sheetData>
    <row r="1" spans="1:13" ht="41.25" customHeight="1">
      <c r="A1" s="395"/>
      <c r="B1" s="396"/>
      <c r="C1" s="396"/>
      <c r="D1" s="396"/>
      <c r="E1" s="396"/>
      <c r="F1" s="396"/>
      <c r="G1" s="397"/>
    </row>
    <row r="2" spans="1:13" ht="32.25" customHeight="1">
      <c r="A2" s="398"/>
      <c r="B2" s="399"/>
      <c r="C2" s="399"/>
      <c r="D2" s="399"/>
      <c r="E2" s="399"/>
      <c r="F2" s="399"/>
      <c r="G2" s="400"/>
    </row>
    <row r="3" spans="1:13" s="98" customFormat="1" ht="14.25" customHeight="1">
      <c r="A3" s="565" t="s">
        <v>302</v>
      </c>
      <c r="B3" s="566"/>
      <c r="C3" s="566"/>
      <c r="D3" s="566"/>
      <c r="E3" s="566"/>
      <c r="F3" s="566"/>
      <c r="G3" s="566"/>
      <c r="K3" s="128"/>
      <c r="L3" s="129"/>
      <c r="M3" s="130"/>
    </row>
    <row r="4" spans="1:13" s="98" customFormat="1" ht="14.25" customHeight="1">
      <c r="A4" s="321"/>
      <c r="B4" s="322"/>
      <c r="C4" s="322"/>
      <c r="D4" s="322"/>
      <c r="E4" s="322"/>
      <c r="F4" s="322"/>
      <c r="G4" s="323"/>
      <c r="K4" s="128"/>
      <c r="L4" s="129"/>
      <c r="M4" s="130"/>
    </row>
    <row r="5" spans="1:13" s="98" customFormat="1" ht="14.25" customHeight="1">
      <c r="A5" s="558" t="s">
        <v>303</v>
      </c>
      <c r="B5" s="558"/>
      <c r="C5" s="558"/>
      <c r="D5" s="558"/>
      <c r="E5" s="558"/>
      <c r="F5" s="558"/>
      <c r="G5" s="558"/>
      <c r="K5" s="128"/>
      <c r="L5" s="129"/>
      <c r="M5" s="130"/>
    </row>
    <row r="6" spans="1:13" s="98" customFormat="1" ht="14.25" customHeight="1">
      <c r="A6" s="567" t="s">
        <v>304</v>
      </c>
      <c r="B6" s="568"/>
      <c r="C6" s="568"/>
      <c r="D6" s="568"/>
      <c r="E6" s="568"/>
      <c r="F6" s="568"/>
      <c r="G6" s="568"/>
      <c r="K6" s="128"/>
      <c r="L6" s="129"/>
      <c r="M6" s="130"/>
    </row>
    <row r="7" spans="1:13" s="98" customFormat="1" ht="14.25" customHeight="1">
      <c r="A7" s="325"/>
      <c r="B7" s="326"/>
      <c r="C7" s="326"/>
      <c r="D7" s="326"/>
      <c r="E7" s="326"/>
      <c r="F7" s="326"/>
      <c r="G7" s="327"/>
      <c r="K7" s="128"/>
      <c r="L7" s="129"/>
      <c r="M7" s="130"/>
    </row>
    <row r="8" spans="1:13" s="98" customFormat="1" ht="14.25" customHeight="1">
      <c r="A8" s="558" t="s">
        <v>305</v>
      </c>
      <c r="B8" s="558"/>
      <c r="C8" s="558"/>
      <c r="D8" s="558"/>
      <c r="E8" s="558"/>
      <c r="F8" s="558"/>
      <c r="G8" s="558"/>
      <c r="K8" s="128"/>
      <c r="L8" s="129"/>
      <c r="M8" s="130"/>
    </row>
    <row r="9" spans="1:13" s="98" customFormat="1" ht="26.25" customHeight="1">
      <c r="A9" s="569" t="s">
        <v>965</v>
      </c>
      <c r="B9" s="568"/>
      <c r="C9" s="568"/>
      <c r="D9" s="568"/>
      <c r="E9" s="568"/>
      <c r="F9" s="568"/>
      <c r="G9" s="568"/>
      <c r="K9" s="128"/>
      <c r="L9" s="129"/>
      <c r="M9" s="130"/>
    </row>
    <row r="10" spans="1:13" s="98" customFormat="1" ht="14.25" customHeight="1">
      <c r="A10" s="325"/>
      <c r="B10" s="326"/>
      <c r="C10" s="326"/>
      <c r="D10" s="326"/>
      <c r="E10" s="326"/>
      <c r="F10" s="326"/>
      <c r="G10" s="327"/>
      <c r="K10" s="128"/>
      <c r="L10" s="129"/>
      <c r="M10" s="130"/>
    </row>
    <row r="11" spans="1:13" s="98" customFormat="1" ht="14.25" customHeight="1">
      <c r="A11" s="559" t="s">
        <v>340</v>
      </c>
      <c r="B11" s="559"/>
      <c r="C11" s="559"/>
      <c r="D11" s="559"/>
      <c r="E11" s="559"/>
      <c r="F11" s="559"/>
      <c r="G11" s="328" t="s">
        <v>341</v>
      </c>
      <c r="K11" s="128"/>
      <c r="L11" s="129"/>
      <c r="M11" s="130"/>
    </row>
    <row r="12" spans="1:13" s="98" customFormat="1" ht="26.25" customHeight="1">
      <c r="A12" s="570" t="s">
        <v>966</v>
      </c>
      <c r="B12" s="568"/>
      <c r="C12" s="568"/>
      <c r="D12" s="568"/>
      <c r="E12" s="568"/>
      <c r="F12" s="568"/>
      <c r="G12" s="329" t="s">
        <v>343</v>
      </c>
      <c r="K12" s="128"/>
      <c r="L12" s="129"/>
      <c r="M12" s="130"/>
    </row>
    <row r="13" spans="1:13" s="98" customFormat="1" ht="14.25" customHeight="1">
      <c r="A13" s="325"/>
      <c r="B13" s="326"/>
      <c r="C13" s="326"/>
      <c r="D13" s="326"/>
      <c r="E13" s="326"/>
      <c r="F13" s="326"/>
      <c r="G13" s="327"/>
      <c r="K13" s="128"/>
      <c r="L13" s="129"/>
      <c r="M13" s="130"/>
    </row>
    <row r="14" spans="1:13" s="98" customFormat="1" ht="27" customHeight="1">
      <c r="A14" s="570" t="s">
        <v>311</v>
      </c>
      <c r="B14" s="568"/>
      <c r="C14" s="568"/>
      <c r="D14" s="568"/>
      <c r="E14" s="568"/>
      <c r="F14" s="568"/>
      <c r="G14" s="333">
        <v>1</v>
      </c>
    </row>
    <row r="15" spans="1:13" s="98" customFormat="1" ht="14.25" customHeight="1">
      <c r="A15" s="570" t="s">
        <v>313</v>
      </c>
      <c r="B15" s="568"/>
      <c r="C15" s="568"/>
      <c r="D15" s="568"/>
      <c r="E15" s="568"/>
      <c r="F15" s="568"/>
      <c r="G15" s="333">
        <v>0.03</v>
      </c>
    </row>
    <row r="16" spans="1:13" s="98" customFormat="1" ht="14.25" customHeight="1">
      <c r="A16" s="325"/>
      <c r="B16" s="326"/>
      <c r="C16" s="326"/>
      <c r="D16" s="326"/>
      <c r="E16" s="326"/>
      <c r="F16" s="326"/>
      <c r="G16" s="327"/>
    </row>
    <row r="17" spans="1:14" s="98" customFormat="1" ht="26.25" customHeight="1">
      <c r="A17" s="334" t="s">
        <v>314</v>
      </c>
      <c r="B17" s="334" t="s">
        <v>315</v>
      </c>
      <c r="C17" s="335" t="s">
        <v>344</v>
      </c>
      <c r="D17" s="334" t="s">
        <v>316</v>
      </c>
      <c r="E17" s="334" t="s">
        <v>345</v>
      </c>
      <c r="F17" s="334" t="s">
        <v>317</v>
      </c>
      <c r="G17" s="334" t="s">
        <v>318</v>
      </c>
    </row>
    <row r="18" spans="1:14" s="98" customFormat="1" ht="14.25" customHeight="1">
      <c r="A18" s="336" t="s">
        <v>319</v>
      </c>
      <c r="B18" s="329" t="s">
        <v>312</v>
      </c>
      <c r="C18" s="333">
        <v>0.04</v>
      </c>
      <c r="D18" s="337" t="s">
        <v>328</v>
      </c>
      <c r="E18" s="338">
        <v>0.03</v>
      </c>
      <c r="F18" s="338">
        <v>0.04</v>
      </c>
      <c r="G18" s="338">
        <v>5.5E-2</v>
      </c>
    </row>
    <row r="19" spans="1:14" s="98" customFormat="1" ht="14.25" customHeight="1">
      <c r="A19" s="336" t="s">
        <v>321</v>
      </c>
      <c r="B19" s="329" t="s">
        <v>306</v>
      </c>
      <c r="C19" s="333">
        <v>8.9999999999999993E-3</v>
      </c>
      <c r="D19" s="337" t="s">
        <v>328</v>
      </c>
      <c r="E19" s="338">
        <v>8.0000000000000002E-3</v>
      </c>
      <c r="F19" s="338">
        <v>8.0000000000000002E-3</v>
      </c>
      <c r="G19" s="338">
        <v>0.01</v>
      </c>
      <c r="L19" s="561"/>
      <c r="M19" s="561"/>
      <c r="N19" s="562"/>
    </row>
    <row r="20" spans="1:14" s="98" customFormat="1" ht="14.25" customHeight="1">
      <c r="A20" s="336" t="s">
        <v>322</v>
      </c>
      <c r="B20" s="329" t="s">
        <v>307</v>
      </c>
      <c r="C20" s="333">
        <v>1.01E-2</v>
      </c>
      <c r="D20" s="337" t="s">
        <v>328</v>
      </c>
      <c r="E20" s="338">
        <v>9.7000000000000003E-3</v>
      </c>
      <c r="F20" s="338">
        <v>1.2699999999999999E-2</v>
      </c>
      <c r="G20" s="338">
        <v>1.2699999999999999E-2</v>
      </c>
      <c r="L20" s="561"/>
      <c r="M20" s="561"/>
      <c r="N20" s="562"/>
    </row>
    <row r="21" spans="1:14" s="98" customFormat="1" ht="14.25" customHeight="1">
      <c r="A21" s="336" t="s">
        <v>346</v>
      </c>
      <c r="B21" s="329" t="s">
        <v>308</v>
      </c>
      <c r="C21" s="333">
        <v>6.8999999999999999E-3</v>
      </c>
      <c r="D21" s="337" t="s">
        <v>328</v>
      </c>
      <c r="E21" s="338">
        <v>5.8999999999999999E-3</v>
      </c>
      <c r="F21" s="338">
        <v>1.23E-2</v>
      </c>
      <c r="G21" s="338">
        <v>1.3899999999999999E-2</v>
      </c>
    </row>
    <row r="22" spans="1:14" s="98" customFormat="1" ht="14.25" customHeight="1">
      <c r="A22" s="336" t="s">
        <v>323</v>
      </c>
      <c r="B22" s="329" t="s">
        <v>309</v>
      </c>
      <c r="C22" s="333">
        <v>6.6500000000000004E-2</v>
      </c>
      <c r="D22" s="337" t="s">
        <v>328</v>
      </c>
      <c r="E22" s="338">
        <v>6.1600000000000002E-2</v>
      </c>
      <c r="F22" s="338">
        <v>7.400000000000001E-2</v>
      </c>
      <c r="G22" s="338">
        <v>8.9600000000000013E-2</v>
      </c>
    </row>
    <row r="23" spans="1:14" s="98" customFormat="1" ht="26.25" customHeight="1">
      <c r="A23" s="339" t="s">
        <v>347</v>
      </c>
      <c r="B23" s="329" t="s">
        <v>324</v>
      </c>
      <c r="C23" s="333">
        <v>3.6499999999999998E-2</v>
      </c>
      <c r="D23" s="337" t="s">
        <v>328</v>
      </c>
      <c r="E23" s="338">
        <v>3.6499999999999998E-2</v>
      </c>
      <c r="F23" s="338">
        <v>3.6499999999999998E-2</v>
      </c>
      <c r="G23" s="338">
        <v>3.6499999999999998E-2</v>
      </c>
    </row>
    <row r="24" spans="1:14" s="98" customFormat="1" ht="26.25" customHeight="1">
      <c r="A24" s="339" t="s">
        <v>325</v>
      </c>
      <c r="B24" s="329" t="s">
        <v>326</v>
      </c>
      <c r="C24" s="333">
        <v>2.5000000000000001E-2</v>
      </c>
      <c r="D24" s="337" t="s">
        <v>328</v>
      </c>
      <c r="E24" s="338">
        <v>0</v>
      </c>
      <c r="F24" s="338">
        <v>2.5000000000000001E-2</v>
      </c>
      <c r="G24" s="338">
        <v>0.05</v>
      </c>
    </row>
    <row r="25" spans="1:14" s="98" customFormat="1" ht="52.5" customHeight="1">
      <c r="A25" s="339" t="s">
        <v>348</v>
      </c>
      <c r="B25" s="329" t="s">
        <v>327</v>
      </c>
      <c r="C25" s="333">
        <v>4.4999999999999998E-2</v>
      </c>
      <c r="D25" s="337" t="s">
        <v>328</v>
      </c>
      <c r="E25" s="338">
        <v>0</v>
      </c>
      <c r="F25" s="338">
        <v>4.4999999999999998E-2</v>
      </c>
      <c r="G25" s="338">
        <v>4.4999999999999998E-2</v>
      </c>
      <c r="J25" s="132"/>
      <c r="L25" s="132"/>
    </row>
    <row r="26" spans="1:14" s="98" customFormat="1" ht="26.25" customHeight="1">
      <c r="A26" s="339" t="s">
        <v>349</v>
      </c>
      <c r="B26" s="329" t="s">
        <v>310</v>
      </c>
      <c r="C26" s="333">
        <v>0.21929999999999999</v>
      </c>
      <c r="D26" s="337" t="s">
        <v>328</v>
      </c>
      <c r="E26" s="338">
        <v>0.2034</v>
      </c>
      <c r="F26" s="338">
        <v>0.22120000000000001</v>
      </c>
      <c r="G26" s="338">
        <v>0.25</v>
      </c>
      <c r="N26" s="132"/>
    </row>
    <row r="27" spans="1:14" s="98" customFormat="1" ht="14.25" customHeight="1">
      <c r="A27" s="342" t="s">
        <v>350</v>
      </c>
      <c r="B27" s="343" t="s">
        <v>329</v>
      </c>
      <c r="C27" s="340">
        <v>0.28000000000000003</v>
      </c>
      <c r="D27" s="351"/>
      <c r="E27" s="351"/>
      <c r="F27" s="351"/>
      <c r="G27" s="341"/>
    </row>
    <row r="28" spans="1:14" s="98" customFormat="1" ht="14.25" customHeight="1">
      <c r="A28" s="344"/>
      <c r="B28" s="345"/>
      <c r="C28" s="345"/>
      <c r="D28" s="324"/>
      <c r="E28" s="324"/>
      <c r="F28" s="324"/>
      <c r="G28" s="348"/>
    </row>
    <row r="29" spans="1:14" s="98" customFormat="1" ht="14.25" customHeight="1">
      <c r="A29" s="347"/>
      <c r="B29" s="324"/>
      <c r="C29" s="324"/>
      <c r="D29" s="324"/>
      <c r="E29" s="324"/>
      <c r="F29" s="324"/>
      <c r="G29" s="348"/>
    </row>
    <row r="30" spans="1:14" s="98" customFormat="1" ht="14.25" customHeight="1">
      <c r="A30" s="347"/>
      <c r="B30" s="324" t="s">
        <v>330</v>
      </c>
      <c r="C30" s="324"/>
      <c r="D30" s="324"/>
      <c r="E30" s="324"/>
      <c r="F30" s="324"/>
      <c r="G30" s="348"/>
    </row>
    <row r="31" spans="1:14" s="98" customFormat="1" ht="14.25" customHeight="1">
      <c r="A31" s="347"/>
      <c r="B31" s="324"/>
      <c r="C31" s="324"/>
      <c r="D31" s="324"/>
      <c r="E31" s="324"/>
      <c r="F31" s="324"/>
      <c r="G31" s="348"/>
    </row>
    <row r="32" spans="1:14" s="98" customFormat="1" ht="14.25" customHeight="1">
      <c r="A32" s="347"/>
      <c r="B32" s="324" t="s">
        <v>969</v>
      </c>
      <c r="C32" s="133"/>
      <c r="D32" s="133"/>
      <c r="E32" s="564">
        <v>-1</v>
      </c>
      <c r="F32" s="564"/>
      <c r="G32" s="348"/>
    </row>
    <row r="33" spans="1:14" s="98" customFormat="1" ht="14.25" customHeight="1">
      <c r="A33" s="347"/>
      <c r="B33" s="324"/>
      <c r="C33" s="563" t="s">
        <v>968</v>
      </c>
      <c r="D33" s="563"/>
      <c r="E33" s="564"/>
      <c r="F33" s="564"/>
      <c r="G33" s="348"/>
    </row>
    <row r="34" spans="1:14" s="98" customFormat="1" ht="14.25" customHeight="1">
      <c r="A34" s="349"/>
      <c r="B34" s="133"/>
      <c r="C34" s="133"/>
      <c r="D34" s="133"/>
      <c r="E34" s="133"/>
      <c r="F34" s="133"/>
      <c r="G34" s="350"/>
    </row>
    <row r="35" spans="1:14" s="98" customFormat="1" ht="30" customHeight="1">
      <c r="A35" s="573" t="s">
        <v>352</v>
      </c>
      <c r="B35" s="568"/>
      <c r="C35" s="568"/>
      <c r="D35" s="568"/>
      <c r="E35" s="568"/>
      <c r="F35" s="568"/>
      <c r="G35" s="568"/>
    </row>
    <row r="36" spans="1:14" s="98" customFormat="1" ht="14.25" customHeight="1">
      <c r="A36" s="325"/>
      <c r="B36" s="326"/>
      <c r="C36" s="326"/>
      <c r="D36" s="326"/>
      <c r="E36" s="326"/>
      <c r="F36" s="326"/>
      <c r="G36" s="327"/>
    </row>
    <row r="37" spans="1:14" s="98" customFormat="1" ht="36.75" customHeight="1">
      <c r="A37" s="574" t="s">
        <v>353</v>
      </c>
      <c r="B37" s="568"/>
      <c r="C37" s="568"/>
      <c r="D37" s="568"/>
      <c r="E37" s="568"/>
      <c r="F37" s="568"/>
      <c r="G37" s="568"/>
    </row>
    <row r="38" spans="1:14" s="98" customFormat="1" ht="14.25" customHeight="1">
      <c r="A38" s="325"/>
      <c r="B38" s="326"/>
      <c r="C38" s="326"/>
      <c r="D38" s="326"/>
      <c r="E38" s="326"/>
      <c r="F38" s="326"/>
      <c r="G38" s="327"/>
    </row>
    <row r="39" spans="1:14" s="98" customFormat="1" ht="14.25" customHeight="1">
      <c r="A39" s="560" t="s">
        <v>354</v>
      </c>
      <c r="B39" s="560"/>
      <c r="C39" s="560"/>
      <c r="D39" s="560"/>
      <c r="E39" s="560"/>
      <c r="F39" s="560"/>
      <c r="G39" s="560"/>
    </row>
    <row r="40" spans="1:14" s="98" customFormat="1" ht="14.25" customHeight="1">
      <c r="A40" s="571"/>
      <c r="B40" s="572"/>
      <c r="C40" s="572"/>
      <c r="D40" s="572"/>
      <c r="E40" s="572"/>
      <c r="F40" s="572"/>
      <c r="G40" s="572"/>
    </row>
    <row r="41" spans="1:14" s="98" customFormat="1" ht="14.25" customHeight="1">
      <c r="A41" s="344"/>
      <c r="B41" s="345"/>
      <c r="C41" s="345"/>
      <c r="D41" s="345"/>
      <c r="E41" s="345"/>
      <c r="F41" s="345"/>
      <c r="G41" s="346"/>
    </row>
    <row r="42" spans="1:14" s="98" customFormat="1" ht="14.25" customHeight="1">
      <c r="A42" s="352"/>
      <c r="C42" s="324"/>
      <c r="G42" s="353"/>
    </row>
    <row r="43" spans="1:14" s="98" customFormat="1" ht="14.25" customHeight="1">
      <c r="A43" s="352"/>
      <c r="C43" s="324"/>
      <c r="G43" s="353"/>
    </row>
    <row r="44" spans="1:14" s="98" customFormat="1" ht="14.25" customHeight="1">
      <c r="A44" s="577" t="s">
        <v>1146</v>
      </c>
      <c r="B44" s="578"/>
      <c r="C44" s="578"/>
      <c r="E44" s="575" t="s">
        <v>967</v>
      </c>
      <c r="F44" s="575"/>
      <c r="G44" s="576"/>
    </row>
    <row r="45" spans="1:14" s="98" customFormat="1" ht="14.25" customHeight="1">
      <c r="A45" s="347" t="s">
        <v>356</v>
      </c>
      <c r="B45" s="324"/>
      <c r="C45" s="324"/>
      <c r="E45" s="324" t="s">
        <v>355</v>
      </c>
      <c r="F45" s="324"/>
      <c r="G45" s="348"/>
      <c r="N45" s="131"/>
    </row>
    <row r="46" spans="1:14" s="98" customFormat="1">
      <c r="A46" s="347" t="s">
        <v>1145</v>
      </c>
      <c r="G46" s="353"/>
      <c r="N46" s="131"/>
    </row>
    <row r="47" spans="1:14" s="98" customFormat="1" ht="15" customHeight="1">
      <c r="A47" s="352"/>
      <c r="D47" s="324"/>
      <c r="G47" s="353"/>
      <c r="N47" s="131"/>
    </row>
    <row r="48" spans="1:14" s="98" customFormat="1" ht="14.25" customHeight="1">
      <c r="A48" s="352"/>
      <c r="D48" s="324"/>
      <c r="G48" s="353"/>
    </row>
    <row r="49" spans="1:7" s="98" customFormat="1" ht="14.25" customHeight="1">
      <c r="A49" s="354"/>
      <c r="B49" s="194"/>
      <c r="C49" s="194"/>
      <c r="D49" s="133"/>
      <c r="E49" s="194"/>
      <c r="F49" s="194"/>
      <c r="G49" s="355"/>
    </row>
    <row r="50" spans="1:7" s="98" customFormat="1" ht="14.25" customHeight="1"/>
  </sheetData>
  <mergeCells count="22">
    <mergeCell ref="E44:G44"/>
    <mergeCell ref="A44:C44"/>
    <mergeCell ref="A40:G40"/>
    <mergeCell ref="A14:F14"/>
    <mergeCell ref="A15:F15"/>
    <mergeCell ref="A35:G35"/>
    <mergeCell ref="A37:G37"/>
    <mergeCell ref="F32:F33"/>
    <mergeCell ref="L19:L20"/>
    <mergeCell ref="M19:M20"/>
    <mergeCell ref="N19:N20"/>
    <mergeCell ref="C33:D33"/>
    <mergeCell ref="E32:E33"/>
    <mergeCell ref="A1:G2"/>
    <mergeCell ref="A5:G5"/>
    <mergeCell ref="A8:G8"/>
    <mergeCell ref="A11:F11"/>
    <mergeCell ref="A39:G39"/>
    <mergeCell ref="A3:G3"/>
    <mergeCell ref="A6:G6"/>
    <mergeCell ref="A9:G9"/>
    <mergeCell ref="A12:F12"/>
  </mergeCells>
  <pageMargins left="0.25" right="0.25" top="0.75" bottom="0.75" header="0.3" footer="0.3"/>
  <pageSetup paperSize="9" scale="9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71765-0AC2-4E42-8639-373824C65920}">
  <sheetPr>
    <pageSetUpPr fitToPage="1"/>
  </sheetPr>
  <dimension ref="A1:A2"/>
  <sheetViews>
    <sheetView view="pageBreakPreview" zoomScale="84" zoomScaleNormal="84" zoomScaleSheetLayoutView="84" workbookViewId="0">
      <selection sqref="A1:N3"/>
    </sheetView>
  </sheetViews>
  <sheetFormatPr defaultRowHeight="12.75"/>
  <cols>
    <col min="4" max="4" width="15.5703125" customWidth="1"/>
    <col min="5" max="5" width="10.42578125" customWidth="1"/>
    <col min="6" max="6" width="11.28515625" customWidth="1"/>
    <col min="7" max="7" width="10.85546875" customWidth="1"/>
    <col min="8" max="8" width="13" customWidth="1"/>
    <col min="9" max="9" width="11.28515625" customWidth="1"/>
    <col min="10" max="10" width="13.28515625" customWidth="1"/>
    <col min="13" max="13" width="7.42578125" customWidth="1"/>
    <col min="14" max="14" width="4.42578125" customWidth="1"/>
  </cols>
  <sheetData>
    <row r="1" ht="41.25" customHeight="1"/>
    <row r="2" ht="36" customHeight="1"/>
  </sheetData>
  <pageMargins left="0.25" right="0.25" top="0.75" bottom="0.75" header="0.3" footer="0.3"/>
  <pageSetup paperSize="9" scale="7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2DF0-6611-448B-B152-7548CDCA852E}">
  <sheetPr>
    <pageSetUpPr fitToPage="1"/>
  </sheetPr>
  <dimension ref="A1:P115"/>
  <sheetViews>
    <sheetView tabSelected="1" view="pageBreakPreview" zoomScale="84" zoomScaleNormal="93" zoomScaleSheetLayoutView="84" workbookViewId="0">
      <selection activeCell="I11" sqref="I11"/>
    </sheetView>
  </sheetViews>
  <sheetFormatPr defaultRowHeight="12.75"/>
  <cols>
    <col min="2" max="2" width="13.42578125" customWidth="1"/>
    <col min="4" max="4" width="28.7109375" customWidth="1"/>
    <col min="6" max="6" width="10.5703125" customWidth="1"/>
    <col min="7" max="7" width="12.28515625" customWidth="1"/>
    <col min="8" max="8" width="13.28515625" customWidth="1"/>
    <col min="9" max="9" width="12" customWidth="1"/>
    <col min="10" max="10" width="16.140625" customWidth="1"/>
    <col min="11" max="11" width="17.28515625" customWidth="1"/>
    <col min="12" max="12" width="15" customWidth="1"/>
    <col min="13" max="13" width="16.42578125" customWidth="1"/>
    <col min="14" max="14" width="5.85546875" customWidth="1"/>
    <col min="15" max="15" width="14.140625" customWidth="1"/>
    <col min="16" max="16" width="11.28515625" customWidth="1"/>
  </cols>
  <sheetData>
    <row r="1" spans="1:16" ht="34.5" customHeight="1">
      <c r="A1" s="395"/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7"/>
    </row>
    <row r="2" spans="1:16" ht="73.5" customHeight="1">
      <c r="A2" s="398"/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400"/>
    </row>
    <row r="3" spans="1:16" s="3" customFormat="1" ht="41.25" customHeight="1">
      <c r="A3" s="427" t="s">
        <v>1147</v>
      </c>
      <c r="B3" s="427"/>
      <c r="C3" s="427"/>
      <c r="D3" s="427"/>
      <c r="E3" s="427"/>
      <c r="F3" s="427"/>
      <c r="G3" s="427" t="s">
        <v>1148</v>
      </c>
      <c r="H3" s="427"/>
      <c r="I3" s="427"/>
      <c r="J3" s="356" t="s">
        <v>292</v>
      </c>
      <c r="K3" s="356" t="s">
        <v>293</v>
      </c>
      <c r="L3" s="357" t="s">
        <v>299</v>
      </c>
      <c r="M3" s="357" t="s">
        <v>300</v>
      </c>
    </row>
    <row r="4" spans="1:16" s="3" customFormat="1" ht="25.5" customHeight="1">
      <c r="A4" s="427"/>
      <c r="B4" s="427"/>
      <c r="C4" s="427"/>
      <c r="D4" s="427"/>
      <c r="E4" s="427"/>
      <c r="F4" s="427"/>
      <c r="G4" s="427"/>
      <c r="H4" s="427"/>
      <c r="I4" s="427"/>
      <c r="J4" s="358" t="s">
        <v>289</v>
      </c>
      <c r="K4" s="359" t="s">
        <v>332</v>
      </c>
      <c r="L4" s="360">
        <f>COUNTIF($M$10:$M$103,J4)/COUNTA($M$10:$M$103)</f>
        <v>0.22580645161290322</v>
      </c>
      <c r="M4" s="360">
        <f>SUMIF($M$10:$M$103,J4,$K$10:$K$103)</f>
        <v>0.79129678307948925</v>
      </c>
    </row>
    <row r="5" spans="1:16" s="3" customFormat="1" ht="27.75" customHeight="1">
      <c r="A5" s="579" t="s">
        <v>1071</v>
      </c>
      <c r="B5" s="579"/>
      <c r="C5" s="579"/>
      <c r="D5" s="579"/>
      <c r="E5" s="579"/>
      <c r="F5" s="579"/>
      <c r="G5" s="425" t="s">
        <v>14</v>
      </c>
      <c r="H5" s="425"/>
      <c r="I5" s="414">
        <v>0.28000000000000003</v>
      </c>
      <c r="J5" s="361" t="s">
        <v>290</v>
      </c>
      <c r="K5" s="359">
        <v>0.95</v>
      </c>
      <c r="L5" s="360">
        <f>COUNTIF($M$10:$M$103,J5)/COUNTA($M$10:$M$103)</f>
        <v>0.25806451612903225</v>
      </c>
      <c r="M5" s="360">
        <f>SUMIF($M$10:$M$103,J5,$K$10:$K$103)</f>
        <v>0.15787766257202843</v>
      </c>
    </row>
    <row r="6" spans="1:16" s="3" customFormat="1" ht="23.25" customHeight="1">
      <c r="A6" s="579"/>
      <c r="B6" s="579"/>
      <c r="C6" s="579"/>
      <c r="D6" s="579"/>
      <c r="E6" s="579"/>
      <c r="F6" s="579"/>
      <c r="G6" s="425"/>
      <c r="H6" s="425"/>
      <c r="I6" s="414"/>
      <c r="J6" s="362" t="s">
        <v>291</v>
      </c>
      <c r="K6" s="359">
        <v>1</v>
      </c>
      <c r="L6" s="360">
        <f>COUNTIF($M$10:$M$103,J6)/COUNTA($M$10:$M$103)</f>
        <v>0.5161290322580645</v>
      </c>
      <c r="M6" s="360">
        <f>SUMIF($M$10:$M$103,J6,$K$10:$K$103)</f>
        <v>5.0825439158823392E-2</v>
      </c>
      <c r="O6" s="104">
        <f>SUM(L4:L6)</f>
        <v>1</v>
      </c>
      <c r="P6" s="104">
        <f>SUM(M4:M6)</f>
        <v>0.99999988481034108</v>
      </c>
    </row>
    <row r="7" spans="1:16" s="3" customFormat="1" ht="21.75" customHeight="1">
      <c r="A7" s="581" t="s">
        <v>301</v>
      </c>
      <c r="B7" s="581"/>
      <c r="C7" s="581"/>
      <c r="D7" s="581"/>
      <c r="E7" s="582">
        <f>'PLANILHA LICITAR'!J125</f>
        <v>475459.34476799978</v>
      </c>
      <c r="F7" s="582"/>
      <c r="G7" s="583" t="s">
        <v>1149</v>
      </c>
      <c r="H7" s="583"/>
      <c r="I7" s="583"/>
      <c r="J7" s="583"/>
      <c r="K7" s="583"/>
      <c r="L7" s="583"/>
      <c r="M7" s="583"/>
      <c r="O7" s="104"/>
      <c r="P7" s="104"/>
    </row>
    <row r="8" spans="1:16" ht="27" customHeight="1">
      <c r="A8" s="442" t="s">
        <v>294</v>
      </c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</row>
    <row r="9" spans="1:16" ht="34.5" customHeight="1">
      <c r="A9" s="447" t="s">
        <v>10</v>
      </c>
      <c r="B9" s="447" t="s">
        <v>24</v>
      </c>
      <c r="C9" s="447" t="s">
        <v>28</v>
      </c>
      <c r="D9" s="447" t="s">
        <v>11</v>
      </c>
      <c r="E9" s="447" t="s">
        <v>12</v>
      </c>
      <c r="F9" s="449" t="s">
        <v>13</v>
      </c>
      <c r="G9" s="450" t="s">
        <v>31</v>
      </c>
      <c r="H9" s="450" t="s">
        <v>32</v>
      </c>
      <c r="I9" s="450" t="s">
        <v>33</v>
      </c>
      <c r="J9" s="450" t="s">
        <v>27</v>
      </c>
      <c r="K9" s="580" t="s">
        <v>296</v>
      </c>
      <c r="L9" s="580" t="s">
        <v>297</v>
      </c>
      <c r="M9" s="580" t="s">
        <v>298</v>
      </c>
    </row>
    <row r="10" spans="1:16" ht="3" customHeight="1">
      <c r="A10" s="447"/>
      <c r="B10" s="447"/>
      <c r="C10" s="447"/>
      <c r="D10" s="447"/>
      <c r="E10" s="447"/>
      <c r="F10" s="449"/>
      <c r="G10" s="450"/>
      <c r="H10" s="450"/>
      <c r="I10" s="450"/>
      <c r="J10" s="450"/>
      <c r="K10" s="580"/>
      <c r="L10" s="580"/>
      <c r="M10" s="580"/>
    </row>
    <row r="11" spans="1:16" ht="47.25" customHeight="1">
      <c r="A11" s="363">
        <v>2.4</v>
      </c>
      <c r="B11" s="258">
        <v>101747</v>
      </c>
      <c r="C11" s="258" t="s">
        <v>29</v>
      </c>
      <c r="D11" s="364" t="s">
        <v>295</v>
      </c>
      <c r="E11" s="363" t="s">
        <v>198</v>
      </c>
      <c r="F11" s="258">
        <v>530.79999999999995</v>
      </c>
      <c r="G11" s="365">
        <v>85.2</v>
      </c>
      <c r="H11" s="366">
        <v>109.06</v>
      </c>
      <c r="I11" s="366">
        <v>45224.160000000003</v>
      </c>
      <c r="J11" s="366">
        <v>57886.92</v>
      </c>
      <c r="K11" s="367">
        <f t="shared" ref="K11:K42" si="0">J11/$E$7</f>
        <v>0.12174946320225528</v>
      </c>
      <c r="L11" s="368">
        <f>K11</f>
        <v>0.12174946320225528</v>
      </c>
      <c r="M11" s="369" t="s">
        <v>289</v>
      </c>
    </row>
    <row r="12" spans="1:16" ht="100.5" customHeight="1">
      <c r="A12" s="363">
        <v>3.3</v>
      </c>
      <c r="B12" s="258">
        <v>102364</v>
      </c>
      <c r="C12" s="258" t="s">
        <v>29</v>
      </c>
      <c r="D12" s="364" t="s">
        <v>1082</v>
      </c>
      <c r="E12" s="363" t="s">
        <v>198</v>
      </c>
      <c r="F12" s="258">
        <v>215.33</v>
      </c>
      <c r="G12" s="365">
        <v>191.31</v>
      </c>
      <c r="H12" s="366">
        <v>244.88</v>
      </c>
      <c r="I12" s="366">
        <v>41194.78</v>
      </c>
      <c r="J12" s="366">
        <v>52729.32</v>
      </c>
      <c r="K12" s="367">
        <f t="shared" si="0"/>
        <v>0.11090184803440818</v>
      </c>
      <c r="L12" s="368">
        <f t="shared" ref="L12:L43" si="1">L11+K12</f>
        <v>0.23265131123666347</v>
      </c>
      <c r="M12" s="369" t="s">
        <v>289</v>
      </c>
    </row>
    <row r="13" spans="1:16" ht="66" customHeight="1">
      <c r="A13" s="363">
        <v>2.2000000000000002</v>
      </c>
      <c r="B13" s="258">
        <v>92396</v>
      </c>
      <c r="C13" s="258" t="s">
        <v>29</v>
      </c>
      <c r="D13" s="364" t="s">
        <v>1007</v>
      </c>
      <c r="E13" s="363" t="s">
        <v>198</v>
      </c>
      <c r="F13" s="258">
        <v>343.36</v>
      </c>
      <c r="G13" s="365">
        <v>84.07</v>
      </c>
      <c r="H13" s="366">
        <v>107.61</v>
      </c>
      <c r="I13" s="366">
        <v>28866.28</v>
      </c>
      <c r="J13" s="366">
        <v>36948.83</v>
      </c>
      <c r="K13" s="367">
        <f t="shared" si="0"/>
        <v>7.7711859923647458E-2</v>
      </c>
      <c r="L13" s="368">
        <f t="shared" si="1"/>
        <v>0.31036317116031092</v>
      </c>
      <c r="M13" s="369" t="s">
        <v>289</v>
      </c>
    </row>
    <row r="14" spans="1:16" ht="66.75" customHeight="1">
      <c r="A14" s="363" t="s">
        <v>496</v>
      </c>
      <c r="B14" s="258">
        <v>94216</v>
      </c>
      <c r="C14" s="258" t="s">
        <v>29</v>
      </c>
      <c r="D14" s="364" t="s">
        <v>1013</v>
      </c>
      <c r="E14" s="363" t="s">
        <v>198</v>
      </c>
      <c r="F14" s="258">
        <v>108.35</v>
      </c>
      <c r="G14" s="365">
        <v>183.18</v>
      </c>
      <c r="H14" s="366">
        <v>234.47</v>
      </c>
      <c r="I14" s="366">
        <v>19847.55</v>
      </c>
      <c r="J14" s="366">
        <v>25404.87</v>
      </c>
      <c r="K14" s="367">
        <f t="shared" si="0"/>
        <v>5.3432265617570932E-2</v>
      </c>
      <c r="L14" s="368">
        <f t="shared" si="1"/>
        <v>0.36379543677788184</v>
      </c>
      <c r="M14" s="369" t="s">
        <v>289</v>
      </c>
    </row>
    <row r="15" spans="1:16" ht="76.5">
      <c r="A15" s="370">
        <v>5.0999999999999996</v>
      </c>
      <c r="B15" s="258">
        <v>335</v>
      </c>
      <c r="C15" s="258" t="s">
        <v>29</v>
      </c>
      <c r="D15" s="371" t="s">
        <v>1065</v>
      </c>
      <c r="E15" s="370" t="s">
        <v>370</v>
      </c>
      <c r="F15" s="258">
        <v>10</v>
      </c>
      <c r="G15" s="372">
        <v>1971.73</v>
      </c>
      <c r="H15" s="366">
        <v>2523.81</v>
      </c>
      <c r="I15" s="366">
        <v>19717.3</v>
      </c>
      <c r="J15" s="372">
        <v>25238.14</v>
      </c>
      <c r="K15" s="367">
        <f t="shared" si="0"/>
        <v>5.3081594205104839E-2</v>
      </c>
      <c r="L15" s="368">
        <f t="shared" si="1"/>
        <v>0.41687703098298667</v>
      </c>
      <c r="M15" s="369" t="s">
        <v>289</v>
      </c>
    </row>
    <row r="16" spans="1:16" ht="34.5" customHeight="1">
      <c r="A16" s="363">
        <v>1.1000000000000001</v>
      </c>
      <c r="B16" s="245" t="s">
        <v>1093</v>
      </c>
      <c r="C16" s="373">
        <v>1</v>
      </c>
      <c r="D16" s="364" t="s">
        <v>379</v>
      </c>
      <c r="E16" s="363" t="s">
        <v>174</v>
      </c>
      <c r="F16" s="258">
        <v>2</v>
      </c>
      <c r="G16" s="365">
        <v>9698.94</v>
      </c>
      <c r="H16" s="366">
        <v>12414.64</v>
      </c>
      <c r="I16" s="366">
        <v>19397.88</v>
      </c>
      <c r="J16" s="366">
        <v>24829.29</v>
      </c>
      <c r="K16" s="367">
        <f t="shared" si="0"/>
        <v>5.2221688927189862E-2</v>
      </c>
      <c r="L16" s="368">
        <f t="shared" si="1"/>
        <v>0.46909871991017654</v>
      </c>
      <c r="M16" s="369" t="s">
        <v>289</v>
      </c>
    </row>
    <row r="17" spans="1:13" ht="64.5" customHeight="1">
      <c r="A17" s="370">
        <v>7.1</v>
      </c>
      <c r="B17" s="258">
        <v>9633</v>
      </c>
      <c r="C17" s="258" t="s">
        <v>30</v>
      </c>
      <c r="D17" s="371" t="s">
        <v>711</v>
      </c>
      <c r="E17" s="370" t="s">
        <v>62</v>
      </c>
      <c r="F17" s="258">
        <v>1</v>
      </c>
      <c r="G17" s="372">
        <v>12642.34</v>
      </c>
      <c r="H17" s="366">
        <v>16182.2</v>
      </c>
      <c r="I17" s="366">
        <v>12642.34</v>
      </c>
      <c r="J17" s="372">
        <v>16182.2</v>
      </c>
      <c r="K17" s="367">
        <f t="shared" si="0"/>
        <v>3.4034876331847257E-2</v>
      </c>
      <c r="L17" s="368">
        <f t="shared" si="1"/>
        <v>0.50313359624202381</v>
      </c>
      <c r="M17" s="369" t="s">
        <v>289</v>
      </c>
    </row>
    <row r="18" spans="1:13" ht="53.25" customHeight="1">
      <c r="A18" s="363">
        <v>6.1</v>
      </c>
      <c r="B18" s="258">
        <v>3224</v>
      </c>
      <c r="C18" s="258" t="s">
        <v>30</v>
      </c>
      <c r="D18" s="364" t="s">
        <v>1041</v>
      </c>
      <c r="E18" s="363" t="s">
        <v>370</v>
      </c>
      <c r="F18" s="258">
        <v>18</v>
      </c>
      <c r="G18" s="365">
        <v>688.82</v>
      </c>
      <c r="H18" s="366">
        <v>881.69</v>
      </c>
      <c r="I18" s="366">
        <v>12398.76</v>
      </c>
      <c r="J18" s="365">
        <v>15870.41</v>
      </c>
      <c r="K18" s="367">
        <f t="shared" si="0"/>
        <v>3.3379110484712336E-2</v>
      </c>
      <c r="L18" s="368">
        <f t="shared" si="1"/>
        <v>0.53651270672673612</v>
      </c>
      <c r="M18" s="369" t="s">
        <v>289</v>
      </c>
    </row>
    <row r="19" spans="1:13" ht="53.25" customHeight="1">
      <c r="A19" s="363">
        <v>6.7</v>
      </c>
      <c r="B19" s="258">
        <v>3853</v>
      </c>
      <c r="C19" s="258" t="s">
        <v>30</v>
      </c>
      <c r="D19" s="364" t="s">
        <v>1046</v>
      </c>
      <c r="E19" s="363" t="s">
        <v>208</v>
      </c>
      <c r="F19" s="258">
        <v>144</v>
      </c>
      <c r="G19" s="365">
        <v>75.459999999999994</v>
      </c>
      <c r="H19" s="366">
        <v>96.59</v>
      </c>
      <c r="I19" s="366">
        <v>10866.24</v>
      </c>
      <c r="J19" s="365">
        <v>13908.79</v>
      </c>
      <c r="K19" s="367">
        <f t="shared" si="0"/>
        <v>2.9253373927873454E-2</v>
      </c>
      <c r="L19" s="368">
        <f t="shared" si="1"/>
        <v>0.56576608065460954</v>
      </c>
      <c r="M19" s="369" t="s">
        <v>289</v>
      </c>
    </row>
    <row r="20" spans="1:13" ht="159.75" customHeight="1">
      <c r="A20" s="363">
        <v>2.2999999999999998</v>
      </c>
      <c r="B20" s="258">
        <v>93679</v>
      </c>
      <c r="C20" s="258" t="s">
        <v>29</v>
      </c>
      <c r="D20" s="364" t="s">
        <v>1081</v>
      </c>
      <c r="E20" s="363" t="s">
        <v>198</v>
      </c>
      <c r="F20" s="258">
        <v>111.92</v>
      </c>
      <c r="G20" s="365">
        <v>93.35</v>
      </c>
      <c r="H20" s="366">
        <v>119.49</v>
      </c>
      <c r="I20" s="366">
        <v>10447.73</v>
      </c>
      <c r="J20" s="366">
        <v>13373.1</v>
      </c>
      <c r="K20" s="367">
        <f t="shared" si="0"/>
        <v>2.8126695052182432E-2</v>
      </c>
      <c r="L20" s="368">
        <f t="shared" si="1"/>
        <v>0.593892775706792</v>
      </c>
      <c r="M20" s="369" t="s">
        <v>289</v>
      </c>
    </row>
    <row r="21" spans="1:13" ht="51.75" customHeight="1">
      <c r="A21" s="363">
        <v>5.2</v>
      </c>
      <c r="B21" s="258">
        <v>3164</v>
      </c>
      <c r="C21" s="258" t="s">
        <v>30</v>
      </c>
      <c r="D21" s="371" t="s">
        <v>1035</v>
      </c>
      <c r="E21" s="370" t="s">
        <v>370</v>
      </c>
      <c r="F21" s="258">
        <v>4</v>
      </c>
      <c r="G21" s="372">
        <v>2520.4</v>
      </c>
      <c r="H21" s="366">
        <v>3226.11</v>
      </c>
      <c r="I21" s="366">
        <v>10081.6</v>
      </c>
      <c r="J21" s="365">
        <v>12904.45</v>
      </c>
      <c r="K21" s="367">
        <f t="shared" si="0"/>
        <v>2.7141016665256042E-2</v>
      </c>
      <c r="L21" s="368">
        <f t="shared" si="1"/>
        <v>0.62103379237204803</v>
      </c>
      <c r="M21" s="369" t="s">
        <v>289</v>
      </c>
    </row>
    <row r="22" spans="1:13" ht="53.25" customHeight="1">
      <c r="A22" s="363">
        <v>3.4</v>
      </c>
      <c r="B22" s="258">
        <v>3212</v>
      </c>
      <c r="C22" s="258" t="s">
        <v>30</v>
      </c>
      <c r="D22" s="364" t="s">
        <v>441</v>
      </c>
      <c r="E22" s="363" t="s">
        <v>411</v>
      </c>
      <c r="F22" s="258">
        <v>71.5</v>
      </c>
      <c r="G22" s="365">
        <v>140.72999999999999</v>
      </c>
      <c r="H22" s="366">
        <v>180.13</v>
      </c>
      <c r="I22" s="366">
        <v>10062.200000000001</v>
      </c>
      <c r="J22" s="366">
        <v>12879.61</v>
      </c>
      <c r="K22" s="367">
        <f t="shared" si="0"/>
        <v>2.708877245074361E-2</v>
      </c>
      <c r="L22" s="368">
        <f t="shared" si="1"/>
        <v>0.64812256482279162</v>
      </c>
      <c r="M22" s="369" t="s">
        <v>289</v>
      </c>
    </row>
    <row r="23" spans="1:13" ht="96.75" customHeight="1">
      <c r="A23" s="363">
        <v>11.1</v>
      </c>
      <c r="B23" s="258">
        <v>99811</v>
      </c>
      <c r="C23" s="258" t="s">
        <v>29</v>
      </c>
      <c r="D23" s="364" t="s">
        <v>769</v>
      </c>
      <c r="E23" s="363" t="s">
        <v>198</v>
      </c>
      <c r="F23" s="374">
        <v>2489.89</v>
      </c>
      <c r="G23" s="365">
        <v>3.36</v>
      </c>
      <c r="H23" s="366">
        <v>4.3</v>
      </c>
      <c r="I23" s="366">
        <v>8366.0300000000007</v>
      </c>
      <c r="J23" s="365">
        <v>10708.52</v>
      </c>
      <c r="K23" s="367">
        <f t="shared" si="0"/>
        <v>2.2522472463392677E-2</v>
      </c>
      <c r="L23" s="368">
        <f t="shared" si="1"/>
        <v>0.6706450372861843</v>
      </c>
      <c r="M23" s="369" t="s">
        <v>289</v>
      </c>
    </row>
    <row r="24" spans="1:13" ht="60.75" customHeight="1">
      <c r="A24" s="363" t="s">
        <v>505</v>
      </c>
      <c r="B24" s="258">
        <v>10175</v>
      </c>
      <c r="C24" s="258" t="s">
        <v>30</v>
      </c>
      <c r="D24" s="364" t="s">
        <v>1014</v>
      </c>
      <c r="E24" s="363" t="s">
        <v>198</v>
      </c>
      <c r="F24" s="258">
        <v>52.38</v>
      </c>
      <c r="G24" s="365">
        <v>145.80000000000001</v>
      </c>
      <c r="H24" s="366">
        <v>186.62</v>
      </c>
      <c r="I24" s="366">
        <v>7637</v>
      </c>
      <c r="J24" s="366">
        <v>9775.3700000000008</v>
      </c>
      <c r="K24" s="367">
        <f t="shared" si="0"/>
        <v>2.0559844090917781E-2</v>
      </c>
      <c r="L24" s="368">
        <f t="shared" si="1"/>
        <v>0.69120488137710212</v>
      </c>
      <c r="M24" s="369" t="s">
        <v>289</v>
      </c>
    </row>
    <row r="25" spans="1:13" ht="129.75" customHeight="1">
      <c r="A25" s="363" t="s">
        <v>511</v>
      </c>
      <c r="B25" s="258">
        <v>12439</v>
      </c>
      <c r="C25" s="258" t="s">
        <v>30</v>
      </c>
      <c r="D25" s="364" t="s">
        <v>531</v>
      </c>
      <c r="E25" s="363" t="s">
        <v>198</v>
      </c>
      <c r="F25" s="258">
        <v>45.06</v>
      </c>
      <c r="G25" s="365">
        <v>167.45</v>
      </c>
      <c r="H25" s="366">
        <v>214.34</v>
      </c>
      <c r="I25" s="366">
        <v>7545.3</v>
      </c>
      <c r="J25" s="366">
        <v>9657.98</v>
      </c>
      <c r="K25" s="367">
        <f t="shared" si="0"/>
        <v>2.0312946009532335E-2</v>
      </c>
      <c r="L25" s="368">
        <f t="shared" si="1"/>
        <v>0.71151782738663449</v>
      </c>
      <c r="M25" s="369" t="s">
        <v>289</v>
      </c>
    </row>
    <row r="26" spans="1:13" ht="83.25" customHeight="1">
      <c r="A26" s="363">
        <v>2.6</v>
      </c>
      <c r="B26" s="258">
        <v>102491</v>
      </c>
      <c r="C26" s="258" t="s">
        <v>29</v>
      </c>
      <c r="D26" s="364" t="s">
        <v>1009</v>
      </c>
      <c r="E26" s="363" t="s">
        <v>198</v>
      </c>
      <c r="F26" s="258">
        <v>346.95</v>
      </c>
      <c r="G26" s="365">
        <v>20.57</v>
      </c>
      <c r="H26" s="366">
        <v>26.33</v>
      </c>
      <c r="I26" s="366">
        <v>7136.76</v>
      </c>
      <c r="J26" s="366">
        <v>9135.0499999999993</v>
      </c>
      <c r="K26" s="367">
        <f t="shared" si="0"/>
        <v>1.9213104339041741E-2</v>
      </c>
      <c r="L26" s="368">
        <f t="shared" si="1"/>
        <v>0.73073093172567627</v>
      </c>
      <c r="M26" s="369" t="s">
        <v>289</v>
      </c>
    </row>
    <row r="27" spans="1:13" ht="121.5" customHeight="1">
      <c r="A27" s="363">
        <v>8.4</v>
      </c>
      <c r="B27" s="258">
        <v>103328</v>
      </c>
      <c r="C27" s="258" t="s">
        <v>29</v>
      </c>
      <c r="D27" s="364" t="s">
        <v>1090</v>
      </c>
      <c r="E27" s="363" t="s">
        <v>198</v>
      </c>
      <c r="F27" s="258">
        <v>66.02</v>
      </c>
      <c r="G27" s="365">
        <v>78.650000000000006</v>
      </c>
      <c r="H27" s="366">
        <v>100.67</v>
      </c>
      <c r="I27" s="366">
        <v>5192.47</v>
      </c>
      <c r="J27" s="365">
        <v>6646.37</v>
      </c>
      <c r="K27" s="367">
        <f t="shared" si="0"/>
        <v>1.3978839774919333E-2</v>
      </c>
      <c r="L27" s="368">
        <f t="shared" si="1"/>
        <v>0.74470977150059559</v>
      </c>
      <c r="M27" s="369" t="s">
        <v>289</v>
      </c>
    </row>
    <row r="28" spans="1:13" ht="94.5" customHeight="1">
      <c r="A28" s="363" t="s">
        <v>624</v>
      </c>
      <c r="B28" s="258">
        <v>11150</v>
      </c>
      <c r="C28" s="258" t="s">
        <v>30</v>
      </c>
      <c r="D28" s="364" t="s">
        <v>1032</v>
      </c>
      <c r="E28" s="363" t="s">
        <v>198</v>
      </c>
      <c r="F28" s="258">
        <v>5.98</v>
      </c>
      <c r="G28" s="365">
        <v>821.29</v>
      </c>
      <c r="H28" s="366">
        <v>1051.25</v>
      </c>
      <c r="I28" s="366">
        <v>4911.3100000000004</v>
      </c>
      <c r="J28" s="365">
        <v>6286.48</v>
      </c>
      <c r="K28" s="367">
        <f t="shared" si="0"/>
        <v>1.3221908600970889E-2</v>
      </c>
      <c r="L28" s="368">
        <f t="shared" si="1"/>
        <v>0.75793168010156653</v>
      </c>
      <c r="M28" s="369" t="s">
        <v>289</v>
      </c>
    </row>
    <row r="29" spans="1:13" ht="80.25" customHeight="1">
      <c r="A29" s="363" t="s">
        <v>978</v>
      </c>
      <c r="B29" s="258">
        <v>98066</v>
      </c>
      <c r="C29" s="258" t="s">
        <v>29</v>
      </c>
      <c r="D29" s="364" t="s">
        <v>1086</v>
      </c>
      <c r="E29" s="363" t="s">
        <v>370</v>
      </c>
      <c r="F29" s="258">
        <v>1</v>
      </c>
      <c r="G29" s="365">
        <v>4212.2299999999996</v>
      </c>
      <c r="H29" s="366">
        <v>5391.65</v>
      </c>
      <c r="I29" s="366">
        <v>4212.2299999999996</v>
      </c>
      <c r="J29" s="366">
        <v>5391.65</v>
      </c>
      <c r="K29" s="367">
        <f t="shared" si="0"/>
        <v>1.1339875973267185E-2</v>
      </c>
      <c r="L29" s="368">
        <f t="shared" si="1"/>
        <v>0.76927155607483366</v>
      </c>
      <c r="M29" s="369" t="s">
        <v>289</v>
      </c>
    </row>
    <row r="30" spans="1:13" ht="114.75">
      <c r="A30" s="363" t="s">
        <v>502</v>
      </c>
      <c r="B30" s="258">
        <v>90930</v>
      </c>
      <c r="C30" s="258" t="s">
        <v>29</v>
      </c>
      <c r="D30" s="364" t="s">
        <v>1083</v>
      </c>
      <c r="E30" s="363" t="s">
        <v>198</v>
      </c>
      <c r="F30" s="258">
        <v>52.38</v>
      </c>
      <c r="G30" s="365">
        <v>79.150000000000006</v>
      </c>
      <c r="H30" s="366">
        <v>101.31</v>
      </c>
      <c r="I30" s="366">
        <v>4145.88</v>
      </c>
      <c r="J30" s="366">
        <v>5306.72</v>
      </c>
      <c r="K30" s="367">
        <f t="shared" si="0"/>
        <v>1.1161248713261514E-2</v>
      </c>
      <c r="L30" s="368">
        <f t="shared" si="1"/>
        <v>0.78043280478809518</v>
      </c>
      <c r="M30" s="369" t="s">
        <v>289</v>
      </c>
    </row>
    <row r="31" spans="1:13" ht="50.25" customHeight="1">
      <c r="A31" s="363" t="s">
        <v>606</v>
      </c>
      <c r="B31" s="258">
        <v>12710</v>
      </c>
      <c r="C31" s="258" t="s">
        <v>30</v>
      </c>
      <c r="D31" s="371" t="s">
        <v>1033</v>
      </c>
      <c r="E31" s="370" t="s">
        <v>198</v>
      </c>
      <c r="F31" s="258">
        <v>11.34</v>
      </c>
      <c r="G31" s="372">
        <v>355.86</v>
      </c>
      <c r="H31" s="366">
        <v>455.5</v>
      </c>
      <c r="I31" s="366">
        <v>4035.45</v>
      </c>
      <c r="J31" s="365">
        <v>5165.38</v>
      </c>
      <c r="K31" s="367">
        <f t="shared" si="0"/>
        <v>1.0863978291394074E-2</v>
      </c>
      <c r="L31" s="368">
        <f t="shared" si="1"/>
        <v>0.79129678307948925</v>
      </c>
      <c r="M31" s="369" t="s">
        <v>289</v>
      </c>
    </row>
    <row r="32" spans="1:13" ht="102">
      <c r="A32" s="363">
        <v>8.3000000000000007</v>
      </c>
      <c r="B32" s="258">
        <v>101166</v>
      </c>
      <c r="C32" s="258" t="s">
        <v>29</v>
      </c>
      <c r="D32" s="364" t="s">
        <v>1047</v>
      </c>
      <c r="E32" s="363" t="s">
        <v>411</v>
      </c>
      <c r="F32" s="258">
        <v>7.04</v>
      </c>
      <c r="G32" s="365">
        <v>545.39</v>
      </c>
      <c r="H32" s="366">
        <v>698.1</v>
      </c>
      <c r="I32" s="366">
        <v>3839.55</v>
      </c>
      <c r="J32" s="365">
        <v>4914.62</v>
      </c>
      <c r="K32" s="367">
        <f t="shared" si="0"/>
        <v>1.0336572525245218E-2</v>
      </c>
      <c r="L32" s="368">
        <f t="shared" si="1"/>
        <v>0.80163335560473448</v>
      </c>
      <c r="M32" s="375" t="s">
        <v>290</v>
      </c>
    </row>
    <row r="33" spans="1:13" ht="114.75">
      <c r="A33" s="363" t="s">
        <v>493</v>
      </c>
      <c r="B33" s="258">
        <v>92618</v>
      </c>
      <c r="C33" s="258" t="s">
        <v>29</v>
      </c>
      <c r="D33" s="364" t="s">
        <v>1012</v>
      </c>
      <c r="E33" s="363" t="s">
        <v>370</v>
      </c>
      <c r="F33" s="258">
        <v>2</v>
      </c>
      <c r="G33" s="365">
        <v>1886.94</v>
      </c>
      <c r="H33" s="366">
        <v>2415.2800000000002</v>
      </c>
      <c r="I33" s="366">
        <v>3773.88</v>
      </c>
      <c r="J33" s="366">
        <v>4830.57</v>
      </c>
      <c r="K33" s="367">
        <f t="shared" si="0"/>
        <v>1.0159796106977505E-2</v>
      </c>
      <c r="L33" s="368">
        <f t="shared" si="1"/>
        <v>0.81179315171171196</v>
      </c>
      <c r="M33" s="375" t="s">
        <v>290</v>
      </c>
    </row>
    <row r="34" spans="1:13" ht="76.5">
      <c r="A34" s="363" t="s">
        <v>979</v>
      </c>
      <c r="B34" s="258">
        <v>98078</v>
      </c>
      <c r="C34" s="258" t="s">
        <v>29</v>
      </c>
      <c r="D34" s="364" t="s">
        <v>1073</v>
      </c>
      <c r="E34" s="363" t="s">
        <v>370</v>
      </c>
      <c r="F34" s="258">
        <v>1</v>
      </c>
      <c r="G34" s="365">
        <v>3678.95</v>
      </c>
      <c r="H34" s="366">
        <v>4709.0600000000004</v>
      </c>
      <c r="I34" s="366">
        <v>3678.95</v>
      </c>
      <c r="J34" s="366">
        <v>4709.0600000000004</v>
      </c>
      <c r="K34" s="367">
        <f t="shared" si="0"/>
        <v>9.9042327210916107E-3</v>
      </c>
      <c r="L34" s="368">
        <f t="shared" si="1"/>
        <v>0.8216973844328036</v>
      </c>
      <c r="M34" s="375" t="s">
        <v>290</v>
      </c>
    </row>
    <row r="35" spans="1:13" ht="106.5" customHeight="1">
      <c r="A35" s="370">
        <v>9.1999999999999993</v>
      </c>
      <c r="B35" s="258">
        <v>25398</v>
      </c>
      <c r="C35" s="258" t="s">
        <v>29</v>
      </c>
      <c r="D35" s="371" t="s">
        <v>1067</v>
      </c>
      <c r="E35" s="370" t="s">
        <v>370</v>
      </c>
      <c r="F35" s="258">
        <v>1</v>
      </c>
      <c r="G35" s="372">
        <v>3537.53</v>
      </c>
      <c r="H35" s="366">
        <v>4528.04</v>
      </c>
      <c r="I35" s="366">
        <v>3537.53</v>
      </c>
      <c r="J35" s="372">
        <v>4528.04</v>
      </c>
      <c r="K35" s="367">
        <f t="shared" si="0"/>
        <v>9.5235061626761288E-3</v>
      </c>
      <c r="L35" s="368">
        <f t="shared" si="1"/>
        <v>0.83122089059547977</v>
      </c>
      <c r="M35" s="375" t="s">
        <v>290</v>
      </c>
    </row>
    <row r="36" spans="1:13" ht="63.75">
      <c r="A36" s="370">
        <v>9.3000000000000007</v>
      </c>
      <c r="B36" s="258">
        <v>11237</v>
      </c>
      <c r="C36" s="258" t="s">
        <v>30</v>
      </c>
      <c r="D36" s="371" t="s">
        <v>1068</v>
      </c>
      <c r="E36" s="370" t="s">
        <v>370</v>
      </c>
      <c r="F36" s="258">
        <v>11</v>
      </c>
      <c r="G36" s="372">
        <v>311</v>
      </c>
      <c r="H36" s="366">
        <v>398.08</v>
      </c>
      <c r="I36" s="366">
        <v>3421</v>
      </c>
      <c r="J36" s="372">
        <v>4378.88</v>
      </c>
      <c r="K36" s="367">
        <f t="shared" si="0"/>
        <v>9.2097884880918118E-3</v>
      </c>
      <c r="L36" s="368">
        <f t="shared" si="1"/>
        <v>0.84043067908357161</v>
      </c>
      <c r="M36" s="375" t="s">
        <v>290</v>
      </c>
    </row>
    <row r="37" spans="1:13" ht="63.75">
      <c r="A37" s="363">
        <v>5.3</v>
      </c>
      <c r="B37" s="258">
        <v>101657</v>
      </c>
      <c r="C37" s="258" t="s">
        <v>29</v>
      </c>
      <c r="D37" s="364" t="s">
        <v>942</v>
      </c>
      <c r="E37" s="363" t="s">
        <v>370</v>
      </c>
      <c r="F37" s="258">
        <v>10</v>
      </c>
      <c r="G37" s="365">
        <v>327.38</v>
      </c>
      <c r="H37" s="366">
        <v>419.05</v>
      </c>
      <c r="I37" s="366">
        <v>3273.8</v>
      </c>
      <c r="J37" s="365">
        <v>4190.46</v>
      </c>
      <c r="K37" s="367">
        <f t="shared" si="0"/>
        <v>8.8134980332434804E-3</v>
      </c>
      <c r="L37" s="368">
        <f t="shared" si="1"/>
        <v>0.8492441771168151</v>
      </c>
      <c r="M37" s="375" t="s">
        <v>290</v>
      </c>
    </row>
    <row r="38" spans="1:13" ht="76.5">
      <c r="A38" s="363">
        <v>6.4</v>
      </c>
      <c r="B38" s="258">
        <v>96538</v>
      </c>
      <c r="C38" s="258" t="s">
        <v>29</v>
      </c>
      <c r="D38" s="364" t="s">
        <v>1091</v>
      </c>
      <c r="E38" s="363" t="s">
        <v>198</v>
      </c>
      <c r="F38" s="258">
        <v>13.3</v>
      </c>
      <c r="G38" s="365">
        <v>239.78</v>
      </c>
      <c r="H38" s="366">
        <v>306.92</v>
      </c>
      <c r="I38" s="366">
        <v>3189.07</v>
      </c>
      <c r="J38" s="365">
        <v>4082.01</v>
      </c>
      <c r="K38" s="367">
        <f t="shared" si="0"/>
        <v>8.5854028213323171E-3</v>
      </c>
      <c r="L38" s="368">
        <f t="shared" si="1"/>
        <v>0.85782957993814746</v>
      </c>
      <c r="M38" s="375" t="s">
        <v>290</v>
      </c>
    </row>
    <row r="39" spans="1:13" ht="51">
      <c r="A39" s="363">
        <v>10.1</v>
      </c>
      <c r="B39" s="258">
        <v>103946</v>
      </c>
      <c r="C39" s="258" t="s">
        <v>29</v>
      </c>
      <c r="D39" s="364" t="s">
        <v>1053</v>
      </c>
      <c r="E39" s="363" t="s">
        <v>198</v>
      </c>
      <c r="F39" s="258">
        <v>174.61</v>
      </c>
      <c r="G39" s="365">
        <v>18.239999999999998</v>
      </c>
      <c r="H39" s="366">
        <v>23.35</v>
      </c>
      <c r="I39" s="366">
        <v>3184.89</v>
      </c>
      <c r="J39" s="365">
        <v>4076.65</v>
      </c>
      <c r="K39" s="367">
        <f t="shared" si="0"/>
        <v>8.5741295125647387E-3</v>
      </c>
      <c r="L39" s="368">
        <f t="shared" si="1"/>
        <v>0.86640370945071221</v>
      </c>
      <c r="M39" s="375" t="s">
        <v>290</v>
      </c>
    </row>
    <row r="40" spans="1:13" ht="38.25">
      <c r="A40" s="363" t="s">
        <v>998</v>
      </c>
      <c r="B40" s="258">
        <v>12710</v>
      </c>
      <c r="C40" s="258" t="s">
        <v>30</v>
      </c>
      <c r="D40" s="371" t="s">
        <v>1034</v>
      </c>
      <c r="E40" s="370" t="s">
        <v>198</v>
      </c>
      <c r="F40" s="258">
        <v>8.4</v>
      </c>
      <c r="G40" s="372">
        <v>355.86</v>
      </c>
      <c r="H40" s="366">
        <v>455.5</v>
      </c>
      <c r="I40" s="366">
        <v>2989.22</v>
      </c>
      <c r="J40" s="365">
        <v>3826.21</v>
      </c>
      <c r="K40" s="367">
        <f t="shared" si="0"/>
        <v>8.0473967797751404E-3</v>
      </c>
      <c r="L40" s="368">
        <f t="shared" si="1"/>
        <v>0.87445110623048738</v>
      </c>
      <c r="M40" s="375" t="s">
        <v>290</v>
      </c>
    </row>
    <row r="41" spans="1:13" ht="51">
      <c r="A41" s="363" t="s">
        <v>525</v>
      </c>
      <c r="B41" s="258">
        <v>5047</v>
      </c>
      <c r="C41" s="258" t="s">
        <v>30</v>
      </c>
      <c r="D41" s="364" t="s">
        <v>543</v>
      </c>
      <c r="E41" s="363" t="s">
        <v>370</v>
      </c>
      <c r="F41" s="258">
        <v>4</v>
      </c>
      <c r="G41" s="365">
        <v>622.29</v>
      </c>
      <c r="H41" s="366">
        <v>796.53</v>
      </c>
      <c r="I41" s="366">
        <v>2489.16</v>
      </c>
      <c r="J41" s="366">
        <v>3186.12</v>
      </c>
      <c r="K41" s="367">
        <f t="shared" si="0"/>
        <v>6.7011407706260694E-3</v>
      </c>
      <c r="L41" s="368">
        <f t="shared" si="1"/>
        <v>0.8811522470011135</v>
      </c>
      <c r="M41" s="375" t="s">
        <v>290</v>
      </c>
    </row>
    <row r="42" spans="1:13" ht="89.25">
      <c r="A42" s="363">
        <v>5.6</v>
      </c>
      <c r="B42" s="258">
        <v>97886</v>
      </c>
      <c r="C42" s="258" t="s">
        <v>29</v>
      </c>
      <c r="D42" s="364" t="s">
        <v>1038</v>
      </c>
      <c r="E42" s="363" t="s">
        <v>370</v>
      </c>
      <c r="F42" s="258">
        <v>16</v>
      </c>
      <c r="G42" s="365">
        <v>153</v>
      </c>
      <c r="H42" s="366">
        <v>195.84</v>
      </c>
      <c r="I42" s="366">
        <v>2448</v>
      </c>
      <c r="J42" s="365">
        <v>3133.44</v>
      </c>
      <c r="K42" s="367">
        <f t="shared" si="0"/>
        <v>6.5903426538581568E-3</v>
      </c>
      <c r="L42" s="368">
        <f t="shared" si="1"/>
        <v>0.88774258965497166</v>
      </c>
      <c r="M42" s="375" t="s">
        <v>290</v>
      </c>
    </row>
    <row r="43" spans="1:13" ht="89.25">
      <c r="A43" s="370">
        <v>9.1</v>
      </c>
      <c r="B43" s="258">
        <v>25399</v>
      </c>
      <c r="C43" s="258" t="s">
        <v>29</v>
      </c>
      <c r="D43" s="371" t="s">
        <v>1078</v>
      </c>
      <c r="E43" s="370" t="s">
        <v>370</v>
      </c>
      <c r="F43" s="258">
        <v>1</v>
      </c>
      <c r="G43" s="372">
        <v>2147.59</v>
      </c>
      <c r="H43" s="366">
        <v>2748.92</v>
      </c>
      <c r="I43" s="366">
        <v>2147.59</v>
      </c>
      <c r="J43" s="372">
        <v>2748.92</v>
      </c>
      <c r="K43" s="367">
        <f t="shared" ref="K43:K74" si="2">J43/$E$7</f>
        <v>5.7816089435392942E-3</v>
      </c>
      <c r="L43" s="368">
        <f t="shared" si="1"/>
        <v>0.89352419859851095</v>
      </c>
      <c r="M43" s="375" t="s">
        <v>290</v>
      </c>
    </row>
    <row r="44" spans="1:13" ht="114.75">
      <c r="A44" s="363">
        <v>8.6</v>
      </c>
      <c r="B44" s="258">
        <v>104951</v>
      </c>
      <c r="C44" s="258" t="s">
        <v>29</v>
      </c>
      <c r="D44" s="364" t="s">
        <v>1050</v>
      </c>
      <c r="E44" s="363" t="s">
        <v>198</v>
      </c>
      <c r="F44" s="258">
        <v>66.02</v>
      </c>
      <c r="G44" s="365">
        <v>32.47</v>
      </c>
      <c r="H44" s="366">
        <v>41.56</v>
      </c>
      <c r="I44" s="366">
        <v>2143.67</v>
      </c>
      <c r="J44" s="365">
        <v>2743.9</v>
      </c>
      <c r="K44" s="367">
        <f t="shared" si="2"/>
        <v>5.7710507327159277E-3</v>
      </c>
      <c r="L44" s="368">
        <f t="shared" ref="L44:L75" si="3">L43+K44</f>
        <v>0.89929524933122684</v>
      </c>
      <c r="M44" s="375" t="s">
        <v>290</v>
      </c>
    </row>
    <row r="45" spans="1:13" ht="51">
      <c r="A45" s="363">
        <v>5.5</v>
      </c>
      <c r="B45" s="258">
        <v>12808</v>
      </c>
      <c r="C45" s="258" t="s">
        <v>30</v>
      </c>
      <c r="D45" s="364" t="s">
        <v>1037</v>
      </c>
      <c r="E45" s="363" t="s">
        <v>370</v>
      </c>
      <c r="F45" s="258">
        <v>8</v>
      </c>
      <c r="G45" s="365">
        <v>266.89999999999998</v>
      </c>
      <c r="H45" s="366">
        <v>341.63</v>
      </c>
      <c r="I45" s="366">
        <v>2135.1999999999998</v>
      </c>
      <c r="J45" s="365">
        <v>2733.06</v>
      </c>
      <c r="K45" s="367">
        <f t="shared" si="2"/>
        <v>5.7482517276710495E-3</v>
      </c>
      <c r="L45" s="368">
        <f t="shared" si="3"/>
        <v>0.90504350105889786</v>
      </c>
      <c r="M45" s="375" t="s">
        <v>290</v>
      </c>
    </row>
    <row r="46" spans="1:13" ht="38.25">
      <c r="A46" s="370">
        <v>5.9</v>
      </c>
      <c r="B46" s="258">
        <v>3283</v>
      </c>
      <c r="C46" s="258" t="s">
        <v>30</v>
      </c>
      <c r="D46" s="371" t="s">
        <v>665</v>
      </c>
      <c r="E46" s="370" t="s">
        <v>16</v>
      </c>
      <c r="F46" s="258">
        <v>209.49</v>
      </c>
      <c r="G46" s="372">
        <v>9</v>
      </c>
      <c r="H46" s="366">
        <v>11.52</v>
      </c>
      <c r="I46" s="366">
        <v>1885.41</v>
      </c>
      <c r="J46" s="372">
        <v>2413.3200000000002</v>
      </c>
      <c r="K46" s="367">
        <f t="shared" si="2"/>
        <v>5.075765208017057E-3</v>
      </c>
      <c r="L46" s="368">
        <f t="shared" si="3"/>
        <v>0.91011926626691486</v>
      </c>
      <c r="M46" s="375" t="s">
        <v>290</v>
      </c>
    </row>
    <row r="47" spans="1:13" ht="89.25">
      <c r="A47" s="363">
        <v>5.8</v>
      </c>
      <c r="B47" s="258">
        <v>91871</v>
      </c>
      <c r="C47" s="258" t="s">
        <v>29</v>
      </c>
      <c r="D47" s="364" t="s">
        <v>1095</v>
      </c>
      <c r="E47" s="363" t="s">
        <v>16</v>
      </c>
      <c r="F47" s="258">
        <v>149.74</v>
      </c>
      <c r="G47" s="365">
        <v>12.59</v>
      </c>
      <c r="H47" s="366">
        <v>16.12</v>
      </c>
      <c r="I47" s="366">
        <v>1885.23</v>
      </c>
      <c r="J47" s="365">
        <v>2413.09</v>
      </c>
      <c r="K47" s="367">
        <f t="shared" si="2"/>
        <v>5.0752814652900904E-3</v>
      </c>
      <c r="L47" s="368">
        <f t="shared" si="3"/>
        <v>0.91519454773220499</v>
      </c>
      <c r="M47" s="375" t="s">
        <v>290</v>
      </c>
    </row>
    <row r="48" spans="1:13">
      <c r="A48" s="363">
        <v>10.4</v>
      </c>
      <c r="B48" s="258">
        <v>2208</v>
      </c>
      <c r="C48" s="258" t="s">
        <v>30</v>
      </c>
      <c r="D48" s="364" t="s">
        <v>763</v>
      </c>
      <c r="E48" s="363" t="s">
        <v>411</v>
      </c>
      <c r="F48" s="258">
        <v>17.46</v>
      </c>
      <c r="G48" s="365">
        <v>105</v>
      </c>
      <c r="H48" s="366">
        <v>134.4</v>
      </c>
      <c r="I48" s="366">
        <v>1833.3</v>
      </c>
      <c r="J48" s="365">
        <v>2346.62</v>
      </c>
      <c r="K48" s="367">
        <f t="shared" si="2"/>
        <v>4.9354798171966363E-3</v>
      </c>
      <c r="L48" s="368">
        <f t="shared" si="3"/>
        <v>0.92013002754940165</v>
      </c>
      <c r="M48" s="375" t="s">
        <v>290</v>
      </c>
    </row>
    <row r="49" spans="1:13" ht="63.75">
      <c r="A49" s="363" t="s">
        <v>992</v>
      </c>
      <c r="B49" s="258">
        <v>96135</v>
      </c>
      <c r="C49" s="258" t="s">
        <v>29</v>
      </c>
      <c r="D49" s="364" t="s">
        <v>1088</v>
      </c>
      <c r="E49" s="363" t="s">
        <v>198</v>
      </c>
      <c r="F49" s="258">
        <v>67.06</v>
      </c>
      <c r="G49" s="365">
        <v>26.75</v>
      </c>
      <c r="H49" s="366">
        <v>34.24</v>
      </c>
      <c r="I49" s="366">
        <v>1793.86</v>
      </c>
      <c r="J49" s="365">
        <v>2296.13</v>
      </c>
      <c r="K49" s="367">
        <f t="shared" si="2"/>
        <v>4.8292877724811483E-3</v>
      </c>
      <c r="L49" s="368">
        <f t="shared" si="3"/>
        <v>0.9249593153218828</v>
      </c>
      <c r="M49" s="375" t="s">
        <v>290</v>
      </c>
    </row>
    <row r="50" spans="1:13" ht="89.25">
      <c r="A50" s="363" t="s">
        <v>542</v>
      </c>
      <c r="B50" s="258">
        <v>101509</v>
      </c>
      <c r="C50" s="258" t="s">
        <v>29</v>
      </c>
      <c r="D50" s="364" t="s">
        <v>1020</v>
      </c>
      <c r="E50" s="363" t="s">
        <v>370</v>
      </c>
      <c r="F50" s="258">
        <v>1</v>
      </c>
      <c r="G50" s="365">
        <v>1745.82</v>
      </c>
      <c r="H50" s="366">
        <v>2234.65</v>
      </c>
      <c r="I50" s="366">
        <v>1745.82</v>
      </c>
      <c r="J50" s="366">
        <v>2234.65</v>
      </c>
      <c r="K50" s="367">
        <f t="shared" si="2"/>
        <v>4.6999812383336304E-3</v>
      </c>
      <c r="L50" s="368">
        <f t="shared" si="3"/>
        <v>0.9296592965602164</v>
      </c>
      <c r="M50" s="375" t="s">
        <v>290</v>
      </c>
    </row>
    <row r="51" spans="1:13" ht="76.5">
      <c r="A51" s="370" t="s">
        <v>986</v>
      </c>
      <c r="B51" s="258">
        <v>3298</v>
      </c>
      <c r="C51" s="258" t="s">
        <v>30</v>
      </c>
      <c r="D51" s="371" t="s">
        <v>1075</v>
      </c>
      <c r="E51" s="370" t="s">
        <v>370</v>
      </c>
      <c r="F51" s="258">
        <v>8</v>
      </c>
      <c r="G51" s="372">
        <v>214.82</v>
      </c>
      <c r="H51" s="366">
        <v>274.97000000000003</v>
      </c>
      <c r="I51" s="366">
        <v>1718.56</v>
      </c>
      <c r="J51" s="372">
        <v>2199.7600000000002</v>
      </c>
      <c r="K51" s="367">
        <f t="shared" si="2"/>
        <v>4.6265995698819892E-3</v>
      </c>
      <c r="L51" s="368">
        <f t="shared" si="3"/>
        <v>0.93428589613009838</v>
      </c>
      <c r="M51" s="375" t="s">
        <v>290</v>
      </c>
    </row>
    <row r="52" spans="1:13" ht="76.5">
      <c r="A52" s="363" t="s">
        <v>993</v>
      </c>
      <c r="B52" s="258">
        <v>88423</v>
      </c>
      <c r="C52" s="258" t="s">
        <v>29</v>
      </c>
      <c r="D52" s="364" t="s">
        <v>1089</v>
      </c>
      <c r="E52" s="363" t="s">
        <v>198</v>
      </c>
      <c r="F52" s="258">
        <v>67.06</v>
      </c>
      <c r="G52" s="365">
        <v>22.43</v>
      </c>
      <c r="H52" s="366">
        <v>28.71</v>
      </c>
      <c r="I52" s="366">
        <v>1504.16</v>
      </c>
      <c r="J52" s="365">
        <v>1925.32</v>
      </c>
      <c r="K52" s="367">
        <f t="shared" si="2"/>
        <v>4.0493893351480114E-3</v>
      </c>
      <c r="L52" s="368">
        <f t="shared" si="3"/>
        <v>0.93833528546524636</v>
      </c>
      <c r="M52" s="375" t="s">
        <v>290</v>
      </c>
    </row>
    <row r="53" spans="1:13" ht="76.5">
      <c r="A53" s="363">
        <v>8.1999999999999993</v>
      </c>
      <c r="B53" s="258">
        <v>96619</v>
      </c>
      <c r="C53" s="258" t="s">
        <v>29</v>
      </c>
      <c r="D53" s="364" t="s">
        <v>1042</v>
      </c>
      <c r="E53" s="363" t="s">
        <v>198</v>
      </c>
      <c r="F53" s="258">
        <v>35.21</v>
      </c>
      <c r="G53" s="365">
        <v>39.18</v>
      </c>
      <c r="H53" s="366">
        <v>50.15</v>
      </c>
      <c r="I53" s="366">
        <v>1379.53</v>
      </c>
      <c r="J53" s="365">
        <v>1765.8</v>
      </c>
      <c r="K53" s="367">
        <f t="shared" si="2"/>
        <v>3.7138822055577045E-3</v>
      </c>
      <c r="L53" s="368">
        <f t="shared" si="3"/>
        <v>0.94204916767080404</v>
      </c>
      <c r="M53" s="375" t="s">
        <v>290</v>
      </c>
    </row>
    <row r="54" spans="1:13" ht="63.75">
      <c r="A54" s="363">
        <v>10.3</v>
      </c>
      <c r="B54" s="274">
        <v>358</v>
      </c>
      <c r="C54" s="258" t="s">
        <v>29</v>
      </c>
      <c r="D54" s="364" t="s">
        <v>760</v>
      </c>
      <c r="E54" s="363" t="s">
        <v>370</v>
      </c>
      <c r="F54" s="258">
        <v>19</v>
      </c>
      <c r="G54" s="365">
        <v>70.17</v>
      </c>
      <c r="H54" s="366">
        <v>89.82</v>
      </c>
      <c r="I54" s="366">
        <v>1333.23</v>
      </c>
      <c r="J54" s="365">
        <v>1706.53</v>
      </c>
      <c r="K54" s="367">
        <f t="shared" si="2"/>
        <v>3.5892238080475645E-3</v>
      </c>
      <c r="L54" s="368">
        <f t="shared" si="3"/>
        <v>0.94563839147885165</v>
      </c>
      <c r="M54" s="375" t="s">
        <v>290</v>
      </c>
    </row>
    <row r="55" spans="1:13" ht="51">
      <c r="A55" s="363">
        <v>5.7</v>
      </c>
      <c r="B55" s="258">
        <v>96985</v>
      </c>
      <c r="C55" s="258" t="s">
        <v>29</v>
      </c>
      <c r="D55" s="364" t="s">
        <v>1039</v>
      </c>
      <c r="E55" s="363" t="s">
        <v>370</v>
      </c>
      <c r="F55" s="258">
        <v>14</v>
      </c>
      <c r="G55" s="365">
        <v>93.82</v>
      </c>
      <c r="H55" s="366">
        <v>120.09</v>
      </c>
      <c r="I55" s="366">
        <v>1313.48</v>
      </c>
      <c r="J55" s="365">
        <v>1681.25</v>
      </c>
      <c r="K55" s="367">
        <f t="shared" si="2"/>
        <v>3.5360541726661516E-3</v>
      </c>
      <c r="L55" s="368">
        <f t="shared" si="3"/>
        <v>0.94917444565151776</v>
      </c>
      <c r="M55" s="375" t="s">
        <v>290</v>
      </c>
    </row>
    <row r="56" spans="1:13" ht="102">
      <c r="A56" s="363">
        <v>2.1</v>
      </c>
      <c r="B56" s="258">
        <v>97084</v>
      </c>
      <c r="C56" s="258" t="s">
        <v>29</v>
      </c>
      <c r="D56" s="364" t="s">
        <v>1080</v>
      </c>
      <c r="E56" s="363" t="s">
        <v>198</v>
      </c>
      <c r="F56" s="374">
        <v>1849.39</v>
      </c>
      <c r="G56" s="365">
        <v>0.66</v>
      </c>
      <c r="H56" s="366">
        <v>0.84</v>
      </c>
      <c r="I56" s="366">
        <v>1220.5999999999999</v>
      </c>
      <c r="J56" s="366">
        <v>1562.36</v>
      </c>
      <c r="K56" s="367">
        <f t="shared" si="2"/>
        <v>3.2860012474091828E-3</v>
      </c>
      <c r="L56" s="368">
        <f t="shared" si="3"/>
        <v>0.95246044689892695</v>
      </c>
      <c r="M56" s="376" t="s">
        <v>291</v>
      </c>
    </row>
    <row r="57" spans="1:13" ht="76.5">
      <c r="A57" s="363" t="s">
        <v>973</v>
      </c>
      <c r="B57" s="258">
        <v>90406</v>
      </c>
      <c r="C57" s="258" t="s">
        <v>29</v>
      </c>
      <c r="D57" s="364" t="s">
        <v>1016</v>
      </c>
      <c r="E57" s="363" t="s">
        <v>198</v>
      </c>
      <c r="F57" s="258">
        <v>26.19</v>
      </c>
      <c r="G57" s="365">
        <v>41.81</v>
      </c>
      <c r="H57" s="366">
        <v>53.52</v>
      </c>
      <c r="I57" s="366">
        <v>1095</v>
      </c>
      <c r="J57" s="366">
        <v>1401.6</v>
      </c>
      <c r="K57" s="367">
        <f t="shared" si="2"/>
        <v>2.947886113551749E-3</v>
      </c>
      <c r="L57" s="368">
        <f t="shared" si="3"/>
        <v>0.95540833301247874</v>
      </c>
      <c r="M57" s="376" t="s">
        <v>291</v>
      </c>
    </row>
    <row r="58" spans="1:13" ht="63.75">
      <c r="A58" s="363">
        <v>8.8000000000000007</v>
      </c>
      <c r="B58" s="258">
        <v>95626</v>
      </c>
      <c r="C58" s="258" t="s">
        <v>29</v>
      </c>
      <c r="D58" s="364" t="s">
        <v>1052</v>
      </c>
      <c r="E58" s="363" t="s">
        <v>198</v>
      </c>
      <c r="F58" s="258">
        <v>66.02</v>
      </c>
      <c r="G58" s="365">
        <v>15.64</v>
      </c>
      <c r="H58" s="366">
        <v>20.02</v>
      </c>
      <c r="I58" s="366">
        <v>1032.55</v>
      </c>
      <c r="J58" s="365">
        <v>1321.67</v>
      </c>
      <c r="K58" s="367">
        <f t="shared" si="2"/>
        <v>2.7797749997844896E-3</v>
      </c>
      <c r="L58" s="368">
        <f t="shared" si="3"/>
        <v>0.95818810801226317</v>
      </c>
      <c r="M58" s="376" t="s">
        <v>291</v>
      </c>
    </row>
    <row r="59" spans="1:13" ht="89.25">
      <c r="A59" s="363">
        <v>6.5</v>
      </c>
      <c r="B59" s="258">
        <v>92762</v>
      </c>
      <c r="C59" s="258" t="s">
        <v>29</v>
      </c>
      <c r="D59" s="364" t="s">
        <v>1044</v>
      </c>
      <c r="E59" s="363" t="s">
        <v>463</v>
      </c>
      <c r="F59" s="258">
        <v>78.400000000000006</v>
      </c>
      <c r="G59" s="365">
        <v>12.56</v>
      </c>
      <c r="H59" s="366">
        <v>16.079999999999998</v>
      </c>
      <c r="I59" s="366">
        <v>984.7</v>
      </c>
      <c r="J59" s="365">
        <v>1260.42</v>
      </c>
      <c r="K59" s="367">
        <f t="shared" si="2"/>
        <v>2.6509522083639383E-3</v>
      </c>
      <c r="L59" s="368">
        <f t="shared" si="3"/>
        <v>0.96083906022062715</v>
      </c>
      <c r="M59" s="376" t="s">
        <v>291</v>
      </c>
    </row>
    <row r="60" spans="1:13" ht="102">
      <c r="A60" s="363">
        <v>7.3</v>
      </c>
      <c r="B60" s="258">
        <v>101166</v>
      </c>
      <c r="C60" s="258" t="s">
        <v>29</v>
      </c>
      <c r="D60" s="364" t="s">
        <v>1047</v>
      </c>
      <c r="E60" s="363" t="s">
        <v>411</v>
      </c>
      <c r="F60" s="258">
        <v>1.76</v>
      </c>
      <c r="G60" s="365">
        <v>545.39</v>
      </c>
      <c r="H60" s="366">
        <v>698.1</v>
      </c>
      <c r="I60" s="366">
        <v>959.89</v>
      </c>
      <c r="J60" s="365">
        <v>1228.6500000000001</v>
      </c>
      <c r="K60" s="367">
        <f t="shared" si="2"/>
        <v>2.5841326151650663E-3</v>
      </c>
      <c r="L60" s="368">
        <f t="shared" si="3"/>
        <v>0.96342319283579225</v>
      </c>
      <c r="M60" s="376" t="s">
        <v>291</v>
      </c>
    </row>
    <row r="61" spans="1:13" ht="51">
      <c r="A61" s="363" t="s">
        <v>972</v>
      </c>
      <c r="B61" s="258">
        <v>98557</v>
      </c>
      <c r="C61" s="258" t="s">
        <v>29</v>
      </c>
      <c r="D61" s="364" t="s">
        <v>1011</v>
      </c>
      <c r="E61" s="363" t="s">
        <v>198</v>
      </c>
      <c r="F61" s="258">
        <v>16.96</v>
      </c>
      <c r="G61" s="365">
        <v>54.05</v>
      </c>
      <c r="H61" s="366">
        <v>69.180000000000007</v>
      </c>
      <c r="I61" s="366">
        <v>916.69</v>
      </c>
      <c r="J61" s="366">
        <v>1173.3599999999999</v>
      </c>
      <c r="K61" s="367">
        <f t="shared" si="2"/>
        <v>2.4678450700607022E-3</v>
      </c>
      <c r="L61" s="368">
        <f t="shared" si="3"/>
        <v>0.96589103790585296</v>
      </c>
      <c r="M61" s="376" t="s">
        <v>291</v>
      </c>
    </row>
    <row r="62" spans="1:13" ht="89.25">
      <c r="A62" s="363" t="s">
        <v>627</v>
      </c>
      <c r="B62" s="258">
        <v>86936</v>
      </c>
      <c r="C62" s="258" t="s">
        <v>29</v>
      </c>
      <c r="D62" s="364" t="s">
        <v>1094</v>
      </c>
      <c r="E62" s="363" t="s">
        <v>370</v>
      </c>
      <c r="F62" s="258">
        <v>2</v>
      </c>
      <c r="G62" s="365">
        <v>455.74</v>
      </c>
      <c r="H62" s="366">
        <v>583.35</v>
      </c>
      <c r="I62" s="366">
        <v>911.48</v>
      </c>
      <c r="J62" s="365">
        <v>1166.69</v>
      </c>
      <c r="K62" s="367">
        <f t="shared" si="2"/>
        <v>2.4538165309786605E-3</v>
      </c>
      <c r="L62" s="368">
        <f t="shared" si="3"/>
        <v>0.9683448544368316</v>
      </c>
      <c r="M62" s="376" t="s">
        <v>291</v>
      </c>
    </row>
    <row r="63" spans="1:13" ht="89.25">
      <c r="A63" s="363">
        <v>6.6</v>
      </c>
      <c r="B63" s="258">
        <v>94965</v>
      </c>
      <c r="C63" s="258" t="s">
        <v>29</v>
      </c>
      <c r="D63" s="364" t="s">
        <v>1045</v>
      </c>
      <c r="E63" s="363" t="s">
        <v>411</v>
      </c>
      <c r="F63" s="258">
        <v>1.57</v>
      </c>
      <c r="G63" s="365">
        <v>510</v>
      </c>
      <c r="H63" s="366">
        <v>652.79999999999995</v>
      </c>
      <c r="I63" s="366">
        <v>800.7</v>
      </c>
      <c r="J63" s="365">
        <v>1024.9000000000001</v>
      </c>
      <c r="K63" s="367">
        <f t="shared" si="2"/>
        <v>2.1555996559497631E-3</v>
      </c>
      <c r="L63" s="368">
        <f t="shared" si="3"/>
        <v>0.97050045409278141</v>
      </c>
      <c r="M63" s="376" t="s">
        <v>291</v>
      </c>
    </row>
    <row r="64" spans="1:13" ht="51">
      <c r="A64" s="363">
        <v>5.4</v>
      </c>
      <c r="B64" s="258">
        <v>7647</v>
      </c>
      <c r="C64" s="258" t="s">
        <v>30</v>
      </c>
      <c r="D64" s="364" t="s">
        <v>1036</v>
      </c>
      <c r="E64" s="363" t="s">
        <v>370</v>
      </c>
      <c r="F64" s="258">
        <v>10</v>
      </c>
      <c r="G64" s="365">
        <v>79.5</v>
      </c>
      <c r="H64" s="366">
        <v>101.76</v>
      </c>
      <c r="I64" s="366">
        <v>795</v>
      </c>
      <c r="J64" s="365">
        <v>1017.6</v>
      </c>
      <c r="K64" s="367">
        <f t="shared" si="2"/>
        <v>2.1402460824416808E-3</v>
      </c>
      <c r="L64" s="368">
        <f t="shared" si="3"/>
        <v>0.97264070017522308</v>
      </c>
      <c r="M64" s="376" t="s">
        <v>291</v>
      </c>
    </row>
    <row r="65" spans="1:13" ht="51">
      <c r="A65" s="363" t="s">
        <v>995</v>
      </c>
      <c r="B65" s="258">
        <v>88496</v>
      </c>
      <c r="C65" s="258" t="s">
        <v>29</v>
      </c>
      <c r="D65" s="364" t="s">
        <v>1029</v>
      </c>
      <c r="E65" s="363" t="s">
        <v>198</v>
      </c>
      <c r="F65" s="258">
        <v>26.19</v>
      </c>
      <c r="G65" s="365">
        <v>29.39</v>
      </c>
      <c r="H65" s="366">
        <v>37.619999999999997</v>
      </c>
      <c r="I65" s="366">
        <v>769.72</v>
      </c>
      <c r="J65" s="365">
        <v>985.25</v>
      </c>
      <c r="K65" s="367">
        <f t="shared" si="2"/>
        <v>2.0722066162791528E-3</v>
      </c>
      <c r="L65" s="368">
        <f t="shared" si="3"/>
        <v>0.97471290679150224</v>
      </c>
      <c r="M65" s="376" t="s">
        <v>291</v>
      </c>
    </row>
    <row r="66" spans="1:13" ht="25.5">
      <c r="A66" s="370">
        <v>2.5</v>
      </c>
      <c r="B66" s="275" t="s">
        <v>1059</v>
      </c>
      <c r="C66" s="245">
        <v>2</v>
      </c>
      <c r="D66" s="371" t="s">
        <v>401</v>
      </c>
      <c r="E66" s="370" t="s">
        <v>16</v>
      </c>
      <c r="F66" s="258">
        <v>94.76</v>
      </c>
      <c r="G66" s="372">
        <v>7.29</v>
      </c>
      <c r="H66" s="366">
        <v>9.33</v>
      </c>
      <c r="I66" s="366">
        <v>690.8</v>
      </c>
      <c r="J66" s="366">
        <v>884.22</v>
      </c>
      <c r="K66" s="367">
        <f t="shared" si="2"/>
        <v>1.8597173653857931E-3</v>
      </c>
      <c r="L66" s="368">
        <f t="shared" si="3"/>
        <v>0.97657262415688806</v>
      </c>
      <c r="M66" s="376" t="s">
        <v>291</v>
      </c>
    </row>
    <row r="67" spans="1:13" ht="114.75">
      <c r="A67" s="363">
        <v>7.5</v>
      </c>
      <c r="B67" s="258">
        <v>103328</v>
      </c>
      <c r="C67" s="258" t="s">
        <v>29</v>
      </c>
      <c r="D67" s="364" t="s">
        <v>1090</v>
      </c>
      <c r="E67" s="363" t="s">
        <v>198</v>
      </c>
      <c r="F67" s="258">
        <v>8.25</v>
      </c>
      <c r="G67" s="365">
        <v>78.650000000000006</v>
      </c>
      <c r="H67" s="366">
        <v>100.67</v>
      </c>
      <c r="I67" s="366">
        <v>648.86</v>
      </c>
      <c r="J67" s="365">
        <v>830.54</v>
      </c>
      <c r="K67" s="367">
        <f t="shared" si="2"/>
        <v>1.7468160193701979E-3</v>
      </c>
      <c r="L67" s="368">
        <f t="shared" si="3"/>
        <v>0.97831944017625827</v>
      </c>
      <c r="M67" s="376" t="s">
        <v>291</v>
      </c>
    </row>
    <row r="68" spans="1:13" ht="102">
      <c r="A68" s="363" t="s">
        <v>997</v>
      </c>
      <c r="B68" s="258">
        <v>100754</v>
      </c>
      <c r="C68" s="258" t="s">
        <v>29</v>
      </c>
      <c r="D68" s="364" t="s">
        <v>1031</v>
      </c>
      <c r="E68" s="363" t="s">
        <v>198</v>
      </c>
      <c r="F68" s="258">
        <v>21.71</v>
      </c>
      <c r="G68" s="365">
        <v>28.11</v>
      </c>
      <c r="H68" s="366">
        <v>35.979999999999997</v>
      </c>
      <c r="I68" s="366">
        <v>610.27</v>
      </c>
      <c r="J68" s="365">
        <v>781.14</v>
      </c>
      <c r="K68" s="367">
        <f t="shared" si="2"/>
        <v>1.6429164945346842E-3</v>
      </c>
      <c r="L68" s="368">
        <f t="shared" si="3"/>
        <v>0.9799623566707929</v>
      </c>
      <c r="M68" s="376" t="s">
        <v>291</v>
      </c>
    </row>
    <row r="69" spans="1:13" ht="63.75">
      <c r="A69" s="363">
        <v>8.1</v>
      </c>
      <c r="B69" s="258">
        <v>93358</v>
      </c>
      <c r="C69" s="258" t="s">
        <v>29</v>
      </c>
      <c r="D69" s="364" t="s">
        <v>450</v>
      </c>
      <c r="E69" s="363" t="s">
        <v>411</v>
      </c>
      <c r="F69" s="258">
        <v>7.04</v>
      </c>
      <c r="G69" s="365">
        <v>80.78</v>
      </c>
      <c r="H69" s="366">
        <v>103.4</v>
      </c>
      <c r="I69" s="366">
        <v>568.69000000000005</v>
      </c>
      <c r="J69" s="365">
        <v>727.92</v>
      </c>
      <c r="K69" s="367">
        <f t="shared" si="2"/>
        <v>1.5309826339730229E-3</v>
      </c>
      <c r="L69" s="368">
        <f t="shared" si="3"/>
        <v>0.9814933393047659</v>
      </c>
      <c r="M69" s="376" t="s">
        <v>291</v>
      </c>
    </row>
    <row r="70" spans="1:13" ht="76.5">
      <c r="A70" s="370" t="s">
        <v>987</v>
      </c>
      <c r="B70" s="258">
        <v>3297</v>
      </c>
      <c r="C70" s="258" t="s">
        <v>30</v>
      </c>
      <c r="D70" s="371" t="s">
        <v>1063</v>
      </c>
      <c r="E70" s="370" t="s">
        <v>370</v>
      </c>
      <c r="F70" s="258">
        <v>2</v>
      </c>
      <c r="G70" s="372">
        <v>266.93</v>
      </c>
      <c r="H70" s="366">
        <v>341.67</v>
      </c>
      <c r="I70" s="366">
        <v>533.86</v>
      </c>
      <c r="J70" s="372">
        <v>683.34</v>
      </c>
      <c r="K70" s="367">
        <f t="shared" si="2"/>
        <v>1.4372206741113387E-3</v>
      </c>
      <c r="L70" s="368">
        <f t="shared" si="3"/>
        <v>0.98293055997887724</v>
      </c>
      <c r="M70" s="376" t="s">
        <v>291</v>
      </c>
    </row>
    <row r="71" spans="1:13" ht="114.75">
      <c r="A71" s="363">
        <v>8.5</v>
      </c>
      <c r="B71" s="258">
        <v>87893</v>
      </c>
      <c r="C71" s="258" t="s">
        <v>29</v>
      </c>
      <c r="D71" s="364" t="s">
        <v>1049</v>
      </c>
      <c r="E71" s="363" t="s">
        <v>198</v>
      </c>
      <c r="F71" s="258">
        <v>66.02</v>
      </c>
      <c r="G71" s="365">
        <v>6.98</v>
      </c>
      <c r="H71" s="366">
        <v>8.93</v>
      </c>
      <c r="I71" s="366">
        <v>460.82</v>
      </c>
      <c r="J71" s="365">
        <v>589.85</v>
      </c>
      <c r="K71" s="367">
        <f t="shared" si="2"/>
        <v>1.2405897717455046E-3</v>
      </c>
      <c r="L71" s="368">
        <f t="shared" si="3"/>
        <v>0.9841711497506227</v>
      </c>
      <c r="M71" s="376" t="s">
        <v>291</v>
      </c>
    </row>
    <row r="72" spans="1:13" ht="38.25">
      <c r="A72" s="370" t="s">
        <v>985</v>
      </c>
      <c r="B72" s="258">
        <v>3278</v>
      </c>
      <c r="C72" s="258" t="s">
        <v>30</v>
      </c>
      <c r="D72" s="371" t="s">
        <v>1074</v>
      </c>
      <c r="E72" s="370" t="s">
        <v>370</v>
      </c>
      <c r="F72" s="258">
        <v>2</v>
      </c>
      <c r="G72" s="372">
        <v>193.06</v>
      </c>
      <c r="H72" s="366">
        <v>247.12</v>
      </c>
      <c r="I72" s="366">
        <v>386.12</v>
      </c>
      <c r="J72" s="372">
        <v>494.23</v>
      </c>
      <c r="K72" s="367">
        <f t="shared" si="2"/>
        <v>1.0394789910821069E-3</v>
      </c>
      <c r="L72" s="368">
        <f t="shared" si="3"/>
        <v>0.98521062874170484</v>
      </c>
      <c r="M72" s="376" t="s">
        <v>291</v>
      </c>
    </row>
    <row r="73" spans="1:13" ht="76.5">
      <c r="A73" s="363" t="s">
        <v>977</v>
      </c>
      <c r="B73" s="258">
        <v>98102</v>
      </c>
      <c r="C73" s="258" t="s">
        <v>29</v>
      </c>
      <c r="D73" s="364" t="s">
        <v>1085</v>
      </c>
      <c r="E73" s="363" t="s">
        <v>370</v>
      </c>
      <c r="F73" s="258">
        <v>2</v>
      </c>
      <c r="G73" s="365">
        <v>184.64</v>
      </c>
      <c r="H73" s="366">
        <v>236.34</v>
      </c>
      <c r="I73" s="366">
        <v>369.28</v>
      </c>
      <c r="J73" s="366">
        <v>472.68</v>
      </c>
      <c r="K73" s="367">
        <f t="shared" si="2"/>
        <v>9.9415440079454959E-4</v>
      </c>
      <c r="L73" s="368">
        <f t="shared" si="3"/>
        <v>0.98620478314249937</v>
      </c>
      <c r="M73" s="376" t="s">
        <v>291</v>
      </c>
    </row>
    <row r="74" spans="1:13" ht="114.75">
      <c r="A74" s="363">
        <v>7.7</v>
      </c>
      <c r="B74" s="258">
        <v>104951</v>
      </c>
      <c r="C74" s="258" t="s">
        <v>29</v>
      </c>
      <c r="D74" s="364" t="s">
        <v>1050</v>
      </c>
      <c r="E74" s="363" t="s">
        <v>198</v>
      </c>
      <c r="F74" s="258">
        <v>10.75</v>
      </c>
      <c r="G74" s="365">
        <v>32.47</v>
      </c>
      <c r="H74" s="366">
        <v>41.56</v>
      </c>
      <c r="I74" s="366">
        <v>349.05</v>
      </c>
      <c r="J74" s="365">
        <v>446.79</v>
      </c>
      <c r="K74" s="367">
        <f t="shared" si="2"/>
        <v>9.3970179557205055E-4</v>
      </c>
      <c r="L74" s="368">
        <f t="shared" si="3"/>
        <v>0.98714448493807139</v>
      </c>
      <c r="M74" s="376" t="s">
        <v>291</v>
      </c>
    </row>
    <row r="75" spans="1:13" ht="51">
      <c r="A75" s="363" t="s">
        <v>996</v>
      </c>
      <c r="B75" s="258">
        <v>106640</v>
      </c>
      <c r="C75" s="258" t="s">
        <v>29</v>
      </c>
      <c r="D75" s="364" t="s">
        <v>1030</v>
      </c>
      <c r="E75" s="363" t="s">
        <v>198</v>
      </c>
      <c r="F75" s="258">
        <v>26.19</v>
      </c>
      <c r="G75" s="365">
        <v>12.9</v>
      </c>
      <c r="H75" s="366">
        <v>16.510000000000002</v>
      </c>
      <c r="I75" s="366">
        <v>337.85</v>
      </c>
      <c r="J75" s="365">
        <v>432.45</v>
      </c>
      <c r="K75" s="367">
        <f t="shared" ref="K75:K103" si="4">J75/$E$7</f>
        <v>9.0954148816028383E-4</v>
      </c>
      <c r="L75" s="368">
        <f t="shared" si="3"/>
        <v>0.98805402642623164</v>
      </c>
      <c r="M75" s="376" t="s">
        <v>291</v>
      </c>
    </row>
    <row r="76" spans="1:13" ht="51">
      <c r="A76" s="363">
        <v>3.2</v>
      </c>
      <c r="B76" s="258">
        <v>104641</v>
      </c>
      <c r="C76" s="258" t="s">
        <v>29</v>
      </c>
      <c r="D76" s="364" t="s">
        <v>1017</v>
      </c>
      <c r="E76" s="363" t="s">
        <v>198</v>
      </c>
      <c r="F76" s="258">
        <v>35.9</v>
      </c>
      <c r="G76" s="365">
        <v>9.2799999999999994</v>
      </c>
      <c r="H76" s="366">
        <v>11.88</v>
      </c>
      <c r="I76" s="366">
        <v>333.15</v>
      </c>
      <c r="J76" s="366">
        <v>426.43</v>
      </c>
      <c r="K76" s="367">
        <f t="shared" si="4"/>
        <v>8.9688004808923547E-4</v>
      </c>
      <c r="L76" s="368">
        <f t="shared" ref="L76:L103" si="5">L75+K76</f>
        <v>0.98895090647432082</v>
      </c>
      <c r="M76" s="376" t="s">
        <v>291</v>
      </c>
    </row>
    <row r="77" spans="1:13" ht="63.75">
      <c r="A77" s="363" t="s">
        <v>990</v>
      </c>
      <c r="B77" s="258">
        <v>7996</v>
      </c>
      <c r="C77" s="258" t="s">
        <v>30</v>
      </c>
      <c r="D77" s="364" t="s">
        <v>1024</v>
      </c>
      <c r="E77" s="363" t="s">
        <v>370</v>
      </c>
      <c r="F77" s="258">
        <v>1</v>
      </c>
      <c r="G77" s="365">
        <v>302.74</v>
      </c>
      <c r="H77" s="366">
        <v>387.51</v>
      </c>
      <c r="I77" s="366">
        <v>302.74</v>
      </c>
      <c r="J77" s="365">
        <v>387.51</v>
      </c>
      <c r="K77" s="367">
        <f t="shared" si="4"/>
        <v>8.1502236576943372E-4</v>
      </c>
      <c r="L77" s="368">
        <f t="shared" si="5"/>
        <v>0.98976592884009029</v>
      </c>
      <c r="M77" s="376" t="s">
        <v>291</v>
      </c>
    </row>
    <row r="78" spans="1:13" ht="38.25">
      <c r="A78" s="370" t="s">
        <v>991</v>
      </c>
      <c r="B78" s="258">
        <v>13174</v>
      </c>
      <c r="C78" s="258" t="s">
        <v>30</v>
      </c>
      <c r="D78" s="371" t="s">
        <v>1076</v>
      </c>
      <c r="E78" s="370" t="s">
        <v>370</v>
      </c>
      <c r="F78" s="258">
        <v>4</v>
      </c>
      <c r="G78" s="372">
        <v>69.88</v>
      </c>
      <c r="H78" s="366">
        <v>89.45</v>
      </c>
      <c r="I78" s="366">
        <v>279.52</v>
      </c>
      <c r="J78" s="372">
        <v>357.79</v>
      </c>
      <c r="K78" s="367">
        <f t="shared" si="4"/>
        <v>7.5251439252831077E-4</v>
      </c>
      <c r="L78" s="368">
        <f t="shared" si="5"/>
        <v>0.99051844323261862</v>
      </c>
      <c r="M78" s="376" t="s">
        <v>291</v>
      </c>
    </row>
    <row r="79" spans="1:13" ht="72.75" customHeight="1">
      <c r="A79" s="363" t="s">
        <v>982</v>
      </c>
      <c r="B79" s="258">
        <v>12562</v>
      </c>
      <c r="C79" s="258" t="s">
        <v>30</v>
      </c>
      <c r="D79" s="364" t="s">
        <v>1022</v>
      </c>
      <c r="E79" s="363" t="s">
        <v>370</v>
      </c>
      <c r="F79" s="258">
        <v>4</v>
      </c>
      <c r="G79" s="365">
        <v>66.02</v>
      </c>
      <c r="H79" s="366">
        <v>84.51</v>
      </c>
      <c r="I79" s="366">
        <v>264.08</v>
      </c>
      <c r="J79" s="365">
        <v>338.02</v>
      </c>
      <c r="K79" s="367">
        <f t="shared" si="4"/>
        <v>7.1093355030162823E-4</v>
      </c>
      <c r="L79" s="368">
        <f t="shared" si="5"/>
        <v>0.99122937678292022</v>
      </c>
      <c r="M79" s="376" t="s">
        <v>291</v>
      </c>
    </row>
    <row r="80" spans="1:13" ht="63.75">
      <c r="A80" s="363" t="s">
        <v>566</v>
      </c>
      <c r="B80" s="258">
        <v>88415</v>
      </c>
      <c r="C80" s="258" t="s">
        <v>29</v>
      </c>
      <c r="D80" s="364" t="s">
        <v>1025</v>
      </c>
      <c r="E80" s="363" t="s">
        <v>198</v>
      </c>
      <c r="F80" s="258">
        <v>67.06</v>
      </c>
      <c r="G80" s="365">
        <v>3.82</v>
      </c>
      <c r="H80" s="366">
        <v>4.8899999999999997</v>
      </c>
      <c r="I80" s="366">
        <v>256.17</v>
      </c>
      <c r="J80" s="365">
        <v>327.9</v>
      </c>
      <c r="K80" s="367">
        <f t="shared" si="4"/>
        <v>6.8964887031508167E-4</v>
      </c>
      <c r="L80" s="368">
        <f t="shared" si="5"/>
        <v>0.99191902565323531</v>
      </c>
      <c r="M80" s="376" t="s">
        <v>291</v>
      </c>
    </row>
    <row r="81" spans="1:13" ht="63.75">
      <c r="A81" s="363">
        <v>8.6999999999999993</v>
      </c>
      <c r="B81" s="258">
        <v>88415</v>
      </c>
      <c r="C81" s="258" t="s">
        <v>29</v>
      </c>
      <c r="D81" s="364" t="s">
        <v>1025</v>
      </c>
      <c r="E81" s="363" t="s">
        <v>198</v>
      </c>
      <c r="F81" s="258">
        <v>66.02</v>
      </c>
      <c r="G81" s="365">
        <v>3.82</v>
      </c>
      <c r="H81" s="366">
        <v>4.8899999999999997</v>
      </c>
      <c r="I81" s="366">
        <v>252.2</v>
      </c>
      <c r="J81" s="365">
        <v>322.81</v>
      </c>
      <c r="K81" s="367">
        <f t="shared" si="4"/>
        <v>6.7894343344437793E-4</v>
      </c>
      <c r="L81" s="368">
        <f t="shared" si="5"/>
        <v>0.99259796908667963</v>
      </c>
      <c r="M81" s="376" t="s">
        <v>291</v>
      </c>
    </row>
    <row r="82" spans="1:13" ht="76.5">
      <c r="A82" s="363" t="s">
        <v>999</v>
      </c>
      <c r="B82" s="258">
        <v>86909</v>
      </c>
      <c r="C82" s="258" t="s">
        <v>29</v>
      </c>
      <c r="D82" s="364" t="s">
        <v>639</v>
      </c>
      <c r="E82" s="363" t="s">
        <v>370</v>
      </c>
      <c r="F82" s="258">
        <v>2</v>
      </c>
      <c r="G82" s="365">
        <v>120.02</v>
      </c>
      <c r="H82" s="366">
        <v>153.63</v>
      </c>
      <c r="I82" s="366">
        <v>240.04</v>
      </c>
      <c r="J82" s="365">
        <v>307.25</v>
      </c>
      <c r="K82" s="367">
        <f t="shared" si="4"/>
        <v>6.462171863504387E-4</v>
      </c>
      <c r="L82" s="368">
        <f t="shared" si="5"/>
        <v>0.99324418627303002</v>
      </c>
      <c r="M82" s="376" t="s">
        <v>291</v>
      </c>
    </row>
    <row r="83" spans="1:13" ht="38.25">
      <c r="A83" s="363" t="s">
        <v>974</v>
      </c>
      <c r="B83" s="258">
        <v>1200</v>
      </c>
      <c r="C83" s="258" t="s">
        <v>30</v>
      </c>
      <c r="D83" s="364" t="s">
        <v>1018</v>
      </c>
      <c r="E83" s="363" t="s">
        <v>370</v>
      </c>
      <c r="F83" s="258">
        <v>2</v>
      </c>
      <c r="G83" s="365">
        <v>112.56</v>
      </c>
      <c r="H83" s="366">
        <v>144.08000000000001</v>
      </c>
      <c r="I83" s="366">
        <v>225.12</v>
      </c>
      <c r="J83" s="366">
        <v>288.14999999999998</v>
      </c>
      <c r="K83" s="367">
        <f t="shared" si="4"/>
        <v>6.0604550771970345E-4</v>
      </c>
      <c r="L83" s="368">
        <f t="shared" si="5"/>
        <v>0.99385023178074972</v>
      </c>
      <c r="M83" s="376" t="s">
        <v>291</v>
      </c>
    </row>
    <row r="84" spans="1:13" ht="89.25">
      <c r="A84" s="363" t="s">
        <v>984</v>
      </c>
      <c r="B84" s="258">
        <v>97607</v>
      </c>
      <c r="C84" s="258" t="s">
        <v>29</v>
      </c>
      <c r="D84" s="364" t="s">
        <v>1023</v>
      </c>
      <c r="E84" s="363" t="s">
        <v>370</v>
      </c>
      <c r="F84" s="258">
        <v>2</v>
      </c>
      <c r="G84" s="365">
        <v>107.29</v>
      </c>
      <c r="H84" s="366">
        <v>137.33000000000001</v>
      </c>
      <c r="I84" s="366">
        <v>214.58</v>
      </c>
      <c r="J84" s="365">
        <v>274.66000000000003</v>
      </c>
      <c r="K84" s="367">
        <f t="shared" si="4"/>
        <v>5.7767294516846714E-4</v>
      </c>
      <c r="L84" s="368">
        <f t="shared" si="5"/>
        <v>0.99442790472591813</v>
      </c>
      <c r="M84" s="376" t="s">
        <v>291</v>
      </c>
    </row>
    <row r="85" spans="1:13" ht="102">
      <c r="A85" s="363" t="s">
        <v>514</v>
      </c>
      <c r="B85" s="258">
        <v>87882</v>
      </c>
      <c r="C85" s="258" t="s">
        <v>29</v>
      </c>
      <c r="D85" s="364" t="s">
        <v>1084</v>
      </c>
      <c r="E85" s="363" t="s">
        <v>198</v>
      </c>
      <c r="F85" s="258">
        <v>26.19</v>
      </c>
      <c r="G85" s="365">
        <v>8.16</v>
      </c>
      <c r="H85" s="366">
        <v>10.44</v>
      </c>
      <c r="I85" s="366">
        <v>213.71</v>
      </c>
      <c r="J85" s="366">
        <v>273.55</v>
      </c>
      <c r="K85" s="367">
        <f t="shared" si="4"/>
        <v>5.7533836070353952E-4</v>
      </c>
      <c r="L85" s="368">
        <f t="shared" si="5"/>
        <v>0.99500324308662169</v>
      </c>
      <c r="M85" s="376" t="s">
        <v>291</v>
      </c>
    </row>
    <row r="86" spans="1:13" ht="63.75">
      <c r="A86" s="363" t="s">
        <v>976</v>
      </c>
      <c r="B86" s="258">
        <v>1678</v>
      </c>
      <c r="C86" s="258" t="s">
        <v>30</v>
      </c>
      <c r="D86" s="364" t="s">
        <v>1019</v>
      </c>
      <c r="E86" s="363" t="s">
        <v>370</v>
      </c>
      <c r="F86" s="258">
        <v>2</v>
      </c>
      <c r="G86" s="365">
        <v>101.83</v>
      </c>
      <c r="H86" s="366">
        <v>130.34</v>
      </c>
      <c r="I86" s="366">
        <v>203.66</v>
      </c>
      <c r="J86" s="366">
        <v>260.68</v>
      </c>
      <c r="K86" s="367">
        <f t="shared" si="4"/>
        <v>5.482698002858661E-4</v>
      </c>
      <c r="L86" s="368">
        <f t="shared" si="5"/>
        <v>0.99555151288690757</v>
      </c>
      <c r="M86" s="376" t="s">
        <v>291</v>
      </c>
    </row>
    <row r="87" spans="1:13" ht="16.5" customHeight="1">
      <c r="A87" s="363">
        <v>7.2</v>
      </c>
      <c r="B87" s="258">
        <v>96619</v>
      </c>
      <c r="C87" s="258" t="s">
        <v>29</v>
      </c>
      <c r="D87" s="364" t="s">
        <v>1042</v>
      </c>
      <c r="E87" s="363" t="s">
        <v>198</v>
      </c>
      <c r="F87" s="258">
        <v>4.4000000000000004</v>
      </c>
      <c r="G87" s="365">
        <v>39.18</v>
      </c>
      <c r="H87" s="366">
        <v>50.15</v>
      </c>
      <c r="I87" s="366">
        <v>172.39</v>
      </c>
      <c r="J87" s="365">
        <v>220.66</v>
      </c>
      <c r="K87" s="367">
        <f t="shared" si="4"/>
        <v>4.640985657936137E-4</v>
      </c>
      <c r="L87" s="368">
        <f t="shared" si="5"/>
        <v>0.99601561145270123</v>
      </c>
      <c r="M87" s="376" t="s">
        <v>291</v>
      </c>
    </row>
    <row r="88" spans="1:13" ht="63.75">
      <c r="A88" s="363">
        <v>7.9</v>
      </c>
      <c r="B88" s="258">
        <v>95626</v>
      </c>
      <c r="C88" s="258" t="s">
        <v>29</v>
      </c>
      <c r="D88" s="364" t="s">
        <v>1052</v>
      </c>
      <c r="E88" s="363" t="s">
        <v>198</v>
      </c>
      <c r="F88" s="258">
        <v>10.75</v>
      </c>
      <c r="G88" s="365">
        <v>15.64</v>
      </c>
      <c r="H88" s="366">
        <v>20.02</v>
      </c>
      <c r="I88" s="366">
        <v>168.13</v>
      </c>
      <c r="J88" s="365">
        <v>215.21</v>
      </c>
      <c r="K88" s="367">
        <f t="shared" si="4"/>
        <v>4.5263596639374428E-4</v>
      </c>
      <c r="L88" s="368">
        <f t="shared" si="5"/>
        <v>0.99646824741909501</v>
      </c>
      <c r="M88" s="376" t="s">
        <v>291</v>
      </c>
    </row>
    <row r="89" spans="1:13" ht="76.5">
      <c r="A89" s="363" t="s">
        <v>975</v>
      </c>
      <c r="B89" s="258">
        <v>89986</v>
      </c>
      <c r="C89" s="258" t="s">
        <v>29</v>
      </c>
      <c r="D89" s="364" t="s">
        <v>891</v>
      </c>
      <c r="E89" s="363" t="s">
        <v>370</v>
      </c>
      <c r="F89" s="258">
        <v>2</v>
      </c>
      <c r="G89" s="365">
        <v>81.09</v>
      </c>
      <c r="H89" s="366">
        <v>103.8</v>
      </c>
      <c r="I89" s="366">
        <v>162.18</v>
      </c>
      <c r="J89" s="366">
        <v>207.59</v>
      </c>
      <c r="K89" s="367">
        <f t="shared" si="4"/>
        <v>4.3660935952640384E-4</v>
      </c>
      <c r="L89" s="368">
        <f t="shared" si="5"/>
        <v>0.9969048567786214</v>
      </c>
      <c r="M89" s="376" t="s">
        <v>291</v>
      </c>
    </row>
    <row r="90" spans="1:13" ht="63.75">
      <c r="A90" s="363">
        <v>7.1</v>
      </c>
      <c r="B90" s="258">
        <v>93358</v>
      </c>
      <c r="C90" s="258" t="s">
        <v>29</v>
      </c>
      <c r="D90" s="364" t="s">
        <v>450</v>
      </c>
      <c r="E90" s="363" t="s">
        <v>411</v>
      </c>
      <c r="F90" s="258">
        <v>1.98</v>
      </c>
      <c r="G90" s="365">
        <v>80.78</v>
      </c>
      <c r="H90" s="366">
        <v>103.4</v>
      </c>
      <c r="I90" s="366">
        <v>159.94</v>
      </c>
      <c r="J90" s="365">
        <v>204.73</v>
      </c>
      <c r="K90" s="367">
        <f t="shared" si="4"/>
        <v>4.3059412387803193E-4</v>
      </c>
      <c r="L90" s="368">
        <f t="shared" si="5"/>
        <v>0.99733545090249942</v>
      </c>
      <c r="M90" s="376" t="s">
        <v>291</v>
      </c>
    </row>
    <row r="91" spans="1:13" ht="109.5" customHeight="1">
      <c r="A91" s="363">
        <v>10.199999999999999</v>
      </c>
      <c r="B91" s="258">
        <v>38640</v>
      </c>
      <c r="C91" s="258" t="s">
        <v>29</v>
      </c>
      <c r="D91" s="364" t="s">
        <v>757</v>
      </c>
      <c r="E91" s="363" t="s">
        <v>370</v>
      </c>
      <c r="F91" s="258">
        <v>40</v>
      </c>
      <c r="G91" s="365">
        <v>3.41</v>
      </c>
      <c r="H91" s="366">
        <v>4.3600000000000003</v>
      </c>
      <c r="I91" s="366">
        <v>136.4</v>
      </c>
      <c r="J91" s="365">
        <v>174.59</v>
      </c>
      <c r="K91" s="367">
        <f t="shared" si="4"/>
        <v>3.6720279435288231E-4</v>
      </c>
      <c r="L91" s="368">
        <f t="shared" si="5"/>
        <v>0.99770265369685229</v>
      </c>
      <c r="M91" s="376" t="s">
        <v>291</v>
      </c>
    </row>
    <row r="92" spans="1:13" ht="105.75" customHeight="1">
      <c r="A92" s="363">
        <v>3.1</v>
      </c>
      <c r="B92" s="258">
        <v>88485</v>
      </c>
      <c r="C92" s="258" t="s">
        <v>29</v>
      </c>
      <c r="D92" s="364" t="s">
        <v>1010</v>
      </c>
      <c r="E92" s="363" t="s">
        <v>198</v>
      </c>
      <c r="F92" s="258">
        <v>35.9</v>
      </c>
      <c r="G92" s="365">
        <v>3.46</v>
      </c>
      <c r="H92" s="366">
        <v>4.43</v>
      </c>
      <c r="I92" s="366">
        <v>124.21</v>
      </c>
      <c r="J92" s="366">
        <v>158.99</v>
      </c>
      <c r="K92" s="367">
        <f t="shared" si="4"/>
        <v>3.3439241808903581E-4</v>
      </c>
      <c r="L92" s="368">
        <f t="shared" si="5"/>
        <v>0.99803704611494137</v>
      </c>
      <c r="M92" s="376" t="s">
        <v>291</v>
      </c>
    </row>
    <row r="93" spans="1:13" ht="110.25" customHeight="1">
      <c r="A93" s="370" t="s">
        <v>980</v>
      </c>
      <c r="B93" s="258">
        <v>4697</v>
      </c>
      <c r="C93" s="258" t="s">
        <v>29</v>
      </c>
      <c r="D93" s="371" t="s">
        <v>1060</v>
      </c>
      <c r="E93" s="370" t="s">
        <v>370</v>
      </c>
      <c r="F93" s="258">
        <v>1</v>
      </c>
      <c r="G93" s="372">
        <v>116.91</v>
      </c>
      <c r="H93" s="366">
        <v>149.63999999999999</v>
      </c>
      <c r="I93" s="366">
        <v>116.91</v>
      </c>
      <c r="J93" s="366">
        <v>149.63999999999999</v>
      </c>
      <c r="K93" s="367">
        <f t="shared" si="4"/>
        <v>3.1472722462320469E-4</v>
      </c>
      <c r="L93" s="368">
        <f t="shared" si="5"/>
        <v>0.9983517733395646</v>
      </c>
      <c r="M93" s="376" t="s">
        <v>291</v>
      </c>
    </row>
    <row r="94" spans="1:13" ht="60" customHeight="1">
      <c r="A94" s="363" t="s">
        <v>994</v>
      </c>
      <c r="B94" s="258">
        <v>88484</v>
      </c>
      <c r="C94" s="258" t="s">
        <v>29</v>
      </c>
      <c r="D94" s="364" t="s">
        <v>1028</v>
      </c>
      <c r="E94" s="363" t="s">
        <v>198</v>
      </c>
      <c r="F94" s="258">
        <v>26.19</v>
      </c>
      <c r="G94" s="365">
        <v>4.3600000000000003</v>
      </c>
      <c r="H94" s="366">
        <v>5.58</v>
      </c>
      <c r="I94" s="366">
        <v>114.19</v>
      </c>
      <c r="J94" s="365">
        <v>146.16</v>
      </c>
      <c r="K94" s="367">
        <f t="shared" si="4"/>
        <v>3.0740798684126972E-4</v>
      </c>
      <c r="L94" s="368">
        <f t="shared" si="5"/>
        <v>0.99865918132640585</v>
      </c>
      <c r="M94" s="376" t="s">
        <v>291</v>
      </c>
    </row>
    <row r="95" spans="1:13" ht="63.75">
      <c r="A95" s="363" t="s">
        <v>983</v>
      </c>
      <c r="B95" s="258">
        <v>103782</v>
      </c>
      <c r="C95" s="258" t="s">
        <v>29</v>
      </c>
      <c r="D95" s="364" t="s">
        <v>1087</v>
      </c>
      <c r="E95" s="363" t="s">
        <v>370</v>
      </c>
      <c r="F95" s="258">
        <v>4</v>
      </c>
      <c r="G95" s="365">
        <v>26.76</v>
      </c>
      <c r="H95" s="366">
        <v>34.25</v>
      </c>
      <c r="I95" s="366">
        <v>107.04</v>
      </c>
      <c r="J95" s="365">
        <v>137.01</v>
      </c>
      <c r="K95" s="367">
        <f t="shared" si="4"/>
        <v>2.881634392249751E-4</v>
      </c>
      <c r="L95" s="368">
        <f t="shared" si="5"/>
        <v>0.99894734476563085</v>
      </c>
      <c r="M95" s="376" t="s">
        <v>291</v>
      </c>
    </row>
    <row r="96" spans="1:13" ht="38.25">
      <c r="A96" s="363">
        <v>7.4</v>
      </c>
      <c r="B96" s="258">
        <v>94319</v>
      </c>
      <c r="C96" s="258" t="s">
        <v>29</v>
      </c>
      <c r="D96" s="364" t="s">
        <v>1077</v>
      </c>
      <c r="E96" s="363" t="s">
        <v>411</v>
      </c>
      <c r="F96" s="258">
        <v>1.08</v>
      </c>
      <c r="G96" s="365">
        <v>76.92</v>
      </c>
      <c r="H96" s="366">
        <v>98.46</v>
      </c>
      <c r="I96" s="366">
        <v>83.07</v>
      </c>
      <c r="J96" s="365">
        <v>106.33</v>
      </c>
      <c r="K96" s="367">
        <f t="shared" si="4"/>
        <v>2.2363636590607696E-4</v>
      </c>
      <c r="L96" s="368">
        <f t="shared" si="5"/>
        <v>0.99917098113153691</v>
      </c>
      <c r="M96" s="376" t="s">
        <v>291</v>
      </c>
    </row>
    <row r="97" spans="1:13" ht="114.75">
      <c r="A97" s="363">
        <v>7.6</v>
      </c>
      <c r="B97" s="258">
        <v>87893</v>
      </c>
      <c r="C97" s="258" t="s">
        <v>29</v>
      </c>
      <c r="D97" s="364" t="s">
        <v>1049</v>
      </c>
      <c r="E97" s="363" t="s">
        <v>198</v>
      </c>
      <c r="F97" s="258">
        <v>10.75</v>
      </c>
      <c r="G97" s="365">
        <v>6.98</v>
      </c>
      <c r="H97" s="366">
        <v>8.93</v>
      </c>
      <c r="I97" s="366">
        <v>75.040000000000006</v>
      </c>
      <c r="J97" s="365">
        <v>96.04</v>
      </c>
      <c r="K97" s="367">
        <f t="shared" si="4"/>
        <v>2.0199413694742437E-4</v>
      </c>
      <c r="L97" s="368">
        <f t="shared" si="5"/>
        <v>0.99937297526848434</v>
      </c>
      <c r="M97" s="376" t="s">
        <v>291</v>
      </c>
    </row>
    <row r="98" spans="1:13" ht="89.25">
      <c r="A98" s="363" t="s">
        <v>981</v>
      </c>
      <c r="B98" s="258">
        <v>101876</v>
      </c>
      <c r="C98" s="258" t="s">
        <v>29</v>
      </c>
      <c r="D98" s="364" t="s">
        <v>1021</v>
      </c>
      <c r="E98" s="363" t="s">
        <v>370</v>
      </c>
      <c r="F98" s="258">
        <v>1</v>
      </c>
      <c r="G98" s="365">
        <v>74.319999999999993</v>
      </c>
      <c r="H98" s="366">
        <v>95.13</v>
      </c>
      <c r="I98" s="366">
        <v>74.319999999999993</v>
      </c>
      <c r="J98" s="365">
        <v>95.13</v>
      </c>
      <c r="K98" s="367">
        <f t="shared" si="4"/>
        <v>2.000801983320333E-4</v>
      </c>
      <c r="L98" s="368">
        <f t="shared" si="5"/>
        <v>0.99957305546681641</v>
      </c>
      <c r="M98" s="376" t="s">
        <v>291</v>
      </c>
    </row>
    <row r="99" spans="1:13" ht="63.75">
      <c r="A99" s="363" t="s">
        <v>989</v>
      </c>
      <c r="B99" s="258">
        <v>93653</v>
      </c>
      <c r="C99" s="258" t="s">
        <v>29</v>
      </c>
      <c r="D99" s="364" t="s">
        <v>596</v>
      </c>
      <c r="E99" s="363" t="s">
        <v>370</v>
      </c>
      <c r="F99" s="258">
        <v>5</v>
      </c>
      <c r="G99" s="365">
        <v>10.28</v>
      </c>
      <c r="H99" s="366">
        <v>13.16</v>
      </c>
      <c r="I99" s="366">
        <v>51.4</v>
      </c>
      <c r="J99" s="365">
        <v>65.790000000000006</v>
      </c>
      <c r="K99" s="367">
        <f t="shared" si="4"/>
        <v>1.3837145220502967E-4</v>
      </c>
      <c r="L99" s="368">
        <f t="shared" si="5"/>
        <v>0.99971142691902148</v>
      </c>
      <c r="M99" s="376" t="s">
        <v>291</v>
      </c>
    </row>
    <row r="100" spans="1:13" ht="63.75">
      <c r="A100" s="363">
        <v>7.8</v>
      </c>
      <c r="B100" s="258">
        <v>88415</v>
      </c>
      <c r="C100" s="258" t="s">
        <v>29</v>
      </c>
      <c r="D100" s="364" t="s">
        <v>1092</v>
      </c>
      <c r="E100" s="363" t="s">
        <v>198</v>
      </c>
      <c r="F100" s="258">
        <v>10.75</v>
      </c>
      <c r="G100" s="365">
        <v>3.82</v>
      </c>
      <c r="H100" s="366">
        <v>4.8899999999999997</v>
      </c>
      <c r="I100" s="366">
        <v>41.07</v>
      </c>
      <c r="J100" s="365">
        <v>52.56</v>
      </c>
      <c r="K100" s="367">
        <f t="shared" si="4"/>
        <v>1.105457292581906E-4</v>
      </c>
      <c r="L100" s="368">
        <f t="shared" si="5"/>
        <v>0.99982197264827966</v>
      </c>
      <c r="M100" s="376" t="s">
        <v>291</v>
      </c>
    </row>
    <row r="101" spans="1:13" ht="76.5">
      <c r="A101" s="363">
        <v>6.3</v>
      </c>
      <c r="B101" s="258">
        <v>96619</v>
      </c>
      <c r="C101" s="258" t="s">
        <v>29</v>
      </c>
      <c r="D101" s="364" t="s">
        <v>1042</v>
      </c>
      <c r="E101" s="363" t="s">
        <v>198</v>
      </c>
      <c r="F101" s="258">
        <v>0.72</v>
      </c>
      <c r="G101" s="365">
        <v>39.18</v>
      </c>
      <c r="H101" s="366">
        <v>50.15</v>
      </c>
      <c r="I101" s="366">
        <v>28.21</v>
      </c>
      <c r="J101" s="365">
        <v>36.11</v>
      </c>
      <c r="K101" s="367">
        <f t="shared" si="4"/>
        <v>7.5947608133813973E-5</v>
      </c>
      <c r="L101" s="368">
        <f t="shared" si="5"/>
        <v>0.99989792025641344</v>
      </c>
      <c r="M101" s="376" t="s">
        <v>291</v>
      </c>
    </row>
    <row r="102" spans="1:13" ht="25.5" customHeight="1">
      <c r="A102" s="363">
        <v>6.2</v>
      </c>
      <c r="B102" s="258">
        <v>93358</v>
      </c>
      <c r="C102" s="258" t="s">
        <v>29</v>
      </c>
      <c r="D102" s="364" t="s">
        <v>450</v>
      </c>
      <c r="E102" s="363" t="s">
        <v>411</v>
      </c>
      <c r="F102" s="258">
        <v>0.32</v>
      </c>
      <c r="G102" s="365">
        <v>80.78</v>
      </c>
      <c r="H102" s="366">
        <v>103.4</v>
      </c>
      <c r="I102" s="366">
        <v>25.85</v>
      </c>
      <c r="J102" s="365">
        <v>33.090000000000003</v>
      </c>
      <c r="K102" s="367">
        <f t="shared" si="4"/>
        <v>6.9595855805812921E-5</v>
      </c>
      <c r="L102" s="368">
        <f t="shared" si="5"/>
        <v>0.99996751611221923</v>
      </c>
      <c r="M102" s="376" t="s">
        <v>291</v>
      </c>
    </row>
    <row r="103" spans="1:13" ht="63.75">
      <c r="A103" s="363" t="s">
        <v>988</v>
      </c>
      <c r="B103" s="258">
        <v>93655</v>
      </c>
      <c r="C103" s="258" t="s">
        <v>29</v>
      </c>
      <c r="D103" s="364" t="s">
        <v>593</v>
      </c>
      <c r="E103" s="363" t="s">
        <v>370</v>
      </c>
      <c r="F103" s="258">
        <v>1</v>
      </c>
      <c r="G103" s="365">
        <v>12.02</v>
      </c>
      <c r="H103" s="366">
        <v>15.39</v>
      </c>
      <c r="I103" s="366">
        <v>12.02</v>
      </c>
      <c r="J103" s="365">
        <v>15.39</v>
      </c>
      <c r="K103" s="367">
        <f t="shared" si="4"/>
        <v>3.2368698121833203E-5</v>
      </c>
      <c r="L103" s="368">
        <f t="shared" si="5"/>
        <v>0.99999988481034108</v>
      </c>
      <c r="M103" s="376" t="s">
        <v>291</v>
      </c>
    </row>
    <row r="115" spans="10:10">
      <c r="J115" s="135"/>
    </row>
  </sheetData>
  <mergeCells count="23">
    <mergeCell ref="K9:K10"/>
    <mergeCell ref="A7:D7"/>
    <mergeCell ref="G5:H6"/>
    <mergeCell ref="I5:I6"/>
    <mergeCell ref="E7:F7"/>
    <mergeCell ref="A8:M8"/>
    <mergeCell ref="G7:M7"/>
    <mergeCell ref="A1:M2"/>
    <mergeCell ref="A3:F4"/>
    <mergeCell ref="A5:F6"/>
    <mergeCell ref="A9:A10"/>
    <mergeCell ref="B9:B10"/>
    <mergeCell ref="C9:C10"/>
    <mergeCell ref="D9:D10"/>
    <mergeCell ref="E9:E10"/>
    <mergeCell ref="L9:L10"/>
    <mergeCell ref="M9:M10"/>
    <mergeCell ref="J9:J10"/>
    <mergeCell ref="F9:F10"/>
    <mergeCell ref="G9:G10"/>
    <mergeCell ref="H9:H10"/>
    <mergeCell ref="I9:I10"/>
    <mergeCell ref="G3:I4"/>
  </mergeCells>
  <conditionalFormatting sqref="L4:M6">
    <cfRule type="cellIs" dxfId="2" priority="1" stopIfTrue="1" operator="equal">
      <formula>"c"</formula>
    </cfRule>
    <cfRule type="cellIs" dxfId="1" priority="2" stopIfTrue="1" operator="equal">
      <formula>"B"</formula>
    </cfRule>
    <cfRule type="cellIs" dxfId="0" priority="3" stopIfTrue="1" operator="equal">
      <formula>"A"</formula>
    </cfRule>
  </conditionalFormatting>
  <pageMargins left="0.25" right="0.25" top="0.75" bottom="0.75" header="0.3" footer="0.3"/>
  <pageSetup paperSize="9" scale="5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PLANILHA PAGA</vt:lpstr>
      <vt:lpstr>MEMÓRIAL DE CALCULO-PLAN_PAGA</vt:lpstr>
      <vt:lpstr>COMPOSIÇÕES - REFORMAS</vt:lpstr>
      <vt:lpstr>MEMÓRIAL DE CALCULO-PLAN_LICITA</vt:lpstr>
      <vt:lpstr>PLANILHA LICITAR</vt:lpstr>
      <vt:lpstr>ORÇAMENTO</vt:lpstr>
      <vt:lpstr>CRON.REFORMA </vt:lpstr>
      <vt:lpstr>BDI-MATERIAL</vt:lpstr>
      <vt:lpstr>BDI-SERVIÇO</vt:lpstr>
      <vt:lpstr>ENCARGO-SOCIAL</vt:lpstr>
      <vt:lpstr>CURVA ABC</vt:lpstr>
      <vt:lpstr>'BDI-MATERIAL'!Area_de_impressao</vt:lpstr>
      <vt:lpstr>'BDI-SERVIÇO'!Area_de_impressao</vt:lpstr>
      <vt:lpstr>'COMPOSIÇÕES - REFORMAS'!Area_de_impressao</vt:lpstr>
      <vt:lpstr>'CRON.REFORMA '!Area_de_impressao</vt:lpstr>
      <vt:lpstr>'CURVA ABC'!Area_de_impressao</vt:lpstr>
      <vt:lpstr>'ENCARGO-SOCIAL'!Area_de_impressao</vt:lpstr>
      <vt:lpstr>ORÇAMENTO!Area_de_impressao</vt:lpstr>
      <vt:lpstr>'PLANILHA LICITAR'!Area_de_impressao</vt:lpstr>
      <vt:lpstr>'PLANILHA PAGA'!Area_de_impressao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PedroNordt</dc:creator>
  <cp:lastModifiedBy>Project042</cp:lastModifiedBy>
  <cp:lastPrinted>2024-11-08T13:23:23Z</cp:lastPrinted>
  <dcterms:created xsi:type="dcterms:W3CDTF">2002-04-24T18:08:19Z</dcterms:created>
  <dcterms:modified xsi:type="dcterms:W3CDTF">2024-11-08T13:23:27Z</dcterms:modified>
</cp:coreProperties>
</file>